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5" yWindow="-15" windowWidth="14250" windowHeight="12780" firstSheet="1" activeTab="3"/>
  </bookViews>
  <sheets>
    <sheet name="Расходы РзПр 2023 г." sheetId="1" state="hidden" r:id="rId1"/>
    <sheet name="Доходы 2025 г." sheetId="7" r:id="rId2"/>
    <sheet name="Расходы РзПр 2025 г" sheetId="5" r:id="rId3"/>
    <sheet name="Расходы МП 2025 г." sheetId="6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6"/>
  <c r="C7"/>
  <c r="E7" s="1"/>
  <c r="B7"/>
  <c r="F6" i="7" l="1"/>
  <c r="G16" l="1"/>
  <c r="C7" l="1"/>
  <c r="C35"/>
  <c r="G35" s="1"/>
  <c r="C31"/>
  <c r="G31" s="1"/>
  <c r="C27"/>
  <c r="C21"/>
  <c r="C17"/>
  <c r="C10"/>
  <c r="C8"/>
  <c r="E7"/>
  <c r="D7"/>
  <c r="D6" s="1"/>
  <c r="G20"/>
  <c r="G19"/>
  <c r="F20"/>
  <c r="F19"/>
  <c r="E19"/>
  <c r="D19"/>
  <c r="E6"/>
  <c r="E8"/>
  <c r="F8" s="1"/>
  <c r="E43"/>
  <c r="E42" s="1"/>
  <c r="D42"/>
  <c r="E50"/>
  <c r="G50" s="1"/>
  <c r="E48"/>
  <c r="G48" s="1"/>
  <c r="D48"/>
  <c r="D43"/>
  <c r="G51"/>
  <c r="G49"/>
  <c r="G47"/>
  <c r="G46"/>
  <c r="G45"/>
  <c r="G44"/>
  <c r="G41"/>
  <c r="G40"/>
  <c r="G39"/>
  <c r="G38"/>
  <c r="G37"/>
  <c r="G36"/>
  <c r="G34"/>
  <c r="G33"/>
  <c r="G32"/>
  <c r="G30"/>
  <c r="G29"/>
  <c r="G28"/>
  <c r="G27"/>
  <c r="G26"/>
  <c r="G25"/>
  <c r="G24"/>
  <c r="G22"/>
  <c r="G21"/>
  <c r="G18"/>
  <c r="G17"/>
  <c r="G15"/>
  <c r="G14"/>
  <c r="G13"/>
  <c r="G11"/>
  <c r="G10"/>
  <c r="G9"/>
  <c r="F51"/>
  <c r="F49"/>
  <c r="F48"/>
  <c r="F47"/>
  <c r="F46"/>
  <c r="F45"/>
  <c r="F44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8"/>
  <c r="F17"/>
  <c r="F16"/>
  <c r="F15"/>
  <c r="F14"/>
  <c r="F13"/>
  <c r="F12"/>
  <c r="F11"/>
  <c r="F10"/>
  <c r="F9"/>
  <c r="E40"/>
  <c r="D40"/>
  <c r="E35"/>
  <c r="D35"/>
  <c r="E31"/>
  <c r="D31"/>
  <c r="E29"/>
  <c r="D29"/>
  <c r="E27"/>
  <c r="D27"/>
  <c r="E23"/>
  <c r="D23"/>
  <c r="E21"/>
  <c r="D21"/>
  <c r="E17"/>
  <c r="D17"/>
  <c r="E12"/>
  <c r="D12"/>
  <c r="E10"/>
  <c r="D10"/>
  <c r="D8"/>
  <c r="C43"/>
  <c r="C42" s="1"/>
  <c r="C23"/>
  <c r="G23" s="1"/>
  <c r="C12"/>
  <c r="G12" s="1"/>
  <c r="F21" i="6"/>
  <c r="F24"/>
  <c r="F23"/>
  <c r="F22"/>
  <c r="F20"/>
  <c r="F19"/>
  <c r="F18"/>
  <c r="F17"/>
  <c r="F16"/>
  <c r="F15"/>
  <c r="F14"/>
  <c r="F13"/>
  <c r="F12"/>
  <c r="F11"/>
  <c r="F10"/>
  <c r="F9"/>
  <c r="F8"/>
  <c r="F6"/>
  <c r="G45" i="5"/>
  <c r="G41"/>
  <c r="G37"/>
  <c r="G34"/>
  <c r="G26"/>
  <c r="G21"/>
  <c r="G17"/>
  <c r="G7"/>
  <c r="G49"/>
  <c r="G48"/>
  <c r="G47"/>
  <c r="G46"/>
  <c r="G44"/>
  <c r="G43"/>
  <c r="G42"/>
  <c r="G40"/>
  <c r="G39"/>
  <c r="G38"/>
  <c r="G36"/>
  <c r="G35"/>
  <c r="G33"/>
  <c r="G32"/>
  <c r="G31"/>
  <c r="G30"/>
  <c r="G29"/>
  <c r="G28"/>
  <c r="G27"/>
  <c r="G25"/>
  <c r="G24"/>
  <c r="G23"/>
  <c r="G22"/>
  <c r="G20"/>
  <c r="G19"/>
  <c r="G18"/>
  <c r="G16"/>
  <c r="G15"/>
  <c r="G14"/>
  <c r="G13"/>
  <c r="G12"/>
  <c r="G11"/>
  <c r="G10"/>
  <c r="G9"/>
  <c r="G8"/>
  <c r="G42" i="7" l="1"/>
  <c r="C6"/>
  <c r="G6" s="1"/>
  <c r="F7"/>
  <c r="G8"/>
  <c r="F43"/>
  <c r="G43"/>
  <c r="F42"/>
  <c r="F50"/>
  <c r="F7" i="6"/>
  <c r="C6" i="5"/>
  <c r="G6" s="1"/>
  <c r="G7" i="7" l="1"/>
  <c r="G13" i="1"/>
  <c r="G20"/>
  <c r="F20"/>
  <c r="F11"/>
  <c r="F12"/>
  <c r="C8"/>
  <c r="G49" l="1"/>
  <c r="F9" l="1"/>
  <c r="G10"/>
  <c r="F52" l="1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G14"/>
  <c r="D8" l="1"/>
  <c r="G30" l="1"/>
  <c r="G29"/>
  <c r="G47"/>
  <c r="E8" l="1"/>
  <c r="G12"/>
  <c r="G26" l="1"/>
  <c r="G23" l="1"/>
  <c r="G8" l="1"/>
  <c r="G9"/>
  <c r="G11"/>
  <c r="G15"/>
  <c r="G16"/>
  <c r="G17"/>
  <c r="G18"/>
  <c r="G19"/>
  <c r="G21"/>
  <c r="G22"/>
  <c r="G24"/>
  <c r="G25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8"/>
  <c r="G50"/>
  <c r="G51"/>
  <c r="F10"/>
  <c r="F15"/>
  <c r="F16"/>
  <c r="F17"/>
  <c r="F18"/>
  <c r="F19"/>
  <c r="F21"/>
  <c r="F22"/>
  <c r="F23"/>
  <c r="F24"/>
  <c r="F8"/>
</calcChain>
</file>

<file path=xl/sharedStrings.xml><?xml version="1.0" encoding="utf-8"?>
<sst xmlns="http://schemas.openxmlformats.org/spreadsheetml/2006/main" count="452" uniqueCount="276">
  <si>
    <t/>
  </si>
  <si>
    <t>Функциональная структура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</si>
  <si>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</si>
  <si>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</si>
  <si>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</si>
  <si>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</si>
  <si>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</si>
  <si>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</si>
  <si>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</si>
  <si>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</si>
  <si>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</si>
  <si>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</si>
  <si>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</si>
  <si>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</si>
  <si>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</si>
  <si>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</si>
  <si>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</si>
  <si>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</si>
  <si>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</si>
  <si>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</si>
  <si>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</si>
  <si>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</si>
  <si>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</si>
  <si>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</si>
  <si>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</si>
  <si>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</si>
  <si>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</si>
  <si>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</si>
  <si>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</si>
  <si>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</si>
  <si>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</si>
  <si>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</si>
  <si>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</si>
  <si>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</si>
  <si>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</si>
  <si>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</si>
  <si>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</si>
  <si>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</si>
  <si>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</si>
  <si>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Утвержденный план</t>
  </si>
  <si>
    <t xml:space="preserve">Уточенный план </t>
  </si>
  <si>
    <t xml:space="preserve">% испол-я к уточненому плану </t>
  </si>
  <si>
    <t>Резервные фонды</t>
  </si>
  <si>
    <t>Ед.Изм.: тыс.руб.</t>
  </si>
  <si>
    <t>% перевыполнения (недовыполнения) утвержденного плана</t>
  </si>
  <si>
    <t>Пояснения различий между первоначально утвержденными показателями расходов и их фактическими значениями*</t>
  </si>
  <si>
    <t>*Пояснение различий в случае отклонения на 5% и более</t>
  </si>
  <si>
    <t>КБК (РзПз)</t>
  </si>
  <si>
    <t>ВСЕГО РАСХОДОВ</t>
  </si>
  <si>
    <t>x</t>
  </si>
  <si>
    <t>0100</t>
  </si>
  <si>
    <t>0103</t>
  </si>
  <si>
    <t>0111</t>
  </si>
  <si>
    <t>0104</t>
  </si>
  <si>
    <t>1403</t>
  </si>
  <si>
    <t>1401</t>
  </si>
  <si>
    <t>1400</t>
  </si>
  <si>
    <t>1301</t>
  </si>
  <si>
    <t>1300</t>
  </si>
  <si>
    <t>1202</t>
  </si>
  <si>
    <t>1200</t>
  </si>
  <si>
    <t>1101</t>
  </si>
  <si>
    <t>1100</t>
  </si>
  <si>
    <t>1004</t>
  </si>
  <si>
    <t>1003</t>
  </si>
  <si>
    <t>1001</t>
  </si>
  <si>
    <t>1000</t>
  </si>
  <si>
    <t>0804</t>
  </si>
  <si>
    <t>0801</t>
  </si>
  <si>
    <t>0800</t>
  </si>
  <si>
    <t>0709</t>
  </si>
  <si>
    <t>0707</t>
  </si>
  <si>
    <t>0703</t>
  </si>
  <si>
    <t>0702</t>
  </si>
  <si>
    <t>0701</t>
  </si>
  <si>
    <t>0700</t>
  </si>
  <si>
    <t>0503</t>
  </si>
  <si>
    <t>0502</t>
  </si>
  <si>
    <t>0501</t>
  </si>
  <si>
    <t>0500</t>
  </si>
  <si>
    <t>0412</t>
  </si>
  <si>
    <t>0409</t>
  </si>
  <si>
    <t>0405</t>
  </si>
  <si>
    <t>0400</t>
  </si>
  <si>
    <t>0300</t>
  </si>
  <si>
    <t>0203</t>
  </si>
  <si>
    <t>0200</t>
  </si>
  <si>
    <t>0113</t>
  </si>
  <si>
    <t xml:space="preserve">Сведения о фактически произведенных расходах по разделам и подразделам классификации расходов бюджета муниципального района Нуримановский район Республики Башкортостан </t>
  </si>
  <si>
    <t>Доведение бюджетных ассигнований на обеспечение Совета муниципального района в полном объеме по мере исполнения бюджета</t>
  </si>
  <si>
    <t>Отчет</t>
  </si>
  <si>
    <t>Примечание</t>
  </si>
  <si>
    <t>Программные расходы</t>
  </si>
  <si>
    <t>Поступление средств из бюджета Республики Башкортостан, первоначально не распределенных муниципальным образованиям законом о бюджете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</si>
  <si>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</si>
  <si>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</si>
  <si>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</si>
  <si>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</si>
  <si>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х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</si>
  <si>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</si>
  <si>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</si>
  <si>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</si>
  <si>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ДОХОДЫ ОТ ПРОДАЖИ МАТЕРИАЛЬНЫХ И НЕМАТЕРИАЛЬНЫХ АКТИВОВ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</si>
  <si>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</si>
  <si>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</si>
  <si>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</si>
  <si>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</si>
  <si>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</si>
  <si>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</si>
  <si>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</si>
  <si>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</si>
  <si>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</si>
  <si>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</si>
  <si>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</si>
  <si>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</si>
  <si>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</si>
  <si>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Уточненный план</t>
  </si>
  <si>
    <t>ВСЕГО ДОХОДОВ</t>
  </si>
  <si>
    <t>НАЛОГИ НА ИМУЩЕСТВО</t>
  </si>
  <si>
    <t>Налог на имущество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</si>
  <si>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</si>
  <si>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Непрограммные расходы</t>
  </si>
  <si>
    <t>ОХРАНА ОКРУЖАЮЩЕЙ СРЕДЫ</t>
  </si>
  <si>
    <t>Другие вопросы в области охраны окружающей среды</t>
  </si>
  <si>
    <t>0600</t>
  </si>
  <si>
    <t>0605</t>
  </si>
  <si>
    <t>Предоставление межбюджетных трансфертов бюджетам сельских поселений для обеспечения принятых расходных обязательств</t>
  </si>
  <si>
    <t>Судебная практика</t>
  </si>
  <si>
    <t>0105</t>
  </si>
  <si>
    <t>Перераспреление средств Резервного фонда</t>
  </si>
  <si>
    <t>Дополнительное выделение средств из бюджета РБ на содержание и ремонт автомобильных дорог общего пользования местного значения</t>
  </si>
  <si>
    <t>Доведение бюджетных ассигнований на обеспечение Администрации муниципального района в полном объеме по мере исполнения бюджета</t>
  </si>
  <si>
    <t>ДОХОДЫ ОТ ОКАЗАНИЯ ПЛАТНЫХ УСЛУГ И КОМПЕНСАЦИИ ЗАТРАТ ГОСУДАРСТВА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</si>
  <si>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</si>
  <si>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</si>
  <si>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«Развитие и поддержка малого и среднего предпринимательства в муниципальном районе Нуримановский район Республики Башкортостан»</t>
  </si>
  <si>
    <t>Уменьшение бюджетных ассигнований на содержание МБУ "Нуримановский ИКЦ" (экономия)</t>
  </si>
  <si>
    <t>Увеличение расходов на проведение мероприятий в области физической культуры и спорта</t>
  </si>
  <si>
    <t xml:space="preserve">Дополнительное выделение средств из бюджета РБ на поддержку мероприятий муниципальных программ развития субъектов малого и среднего предпринимательства                                                                  Доведение бюджетных ассигнований на обеспечение МБУ "Нуримановский центр комплексного обслуживания муниципальных учреждений" в полном объеме по мере исполнения бюджета                                                                                            </t>
  </si>
  <si>
    <t>Обеспечение проведения выборов и референдумов</t>
  </si>
  <si>
    <t>0107</t>
  </si>
  <si>
    <t>Другие вопросы в области национальной безопасности и правоохранительной деятельности</t>
  </si>
  <si>
    <t>0314</t>
  </si>
  <si>
    <t>за 2023 год в сравнении с первоначально утвержденными решением о бюджете значениями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</si>
  <si>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</si>
  <si>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Увеличение расходов на содержание ЕДДС</t>
  </si>
  <si>
    <t xml:space="preserve"> Дополнительное выделение средств из бюджета РБ  на:                                                                                                                                  - софинансирование расходных обязательств, возникающих при заключении концессионных соглашений между муниципальными образованиями Республики Башкортостан и организациями, выступающими заемщиками;                                                          -обеспечение устойчивого функционирования коммунальных организаций, поставляющих коммунальные ресурсы для предоставления коммунальных услуг населению по тарифам, не обеспечивающим возмещение издержек, и подготовки объектов коммунального хозяйства к работе в осенне-зимний период, а также софинансирование за счет средств местного бюджета</t>
  </si>
  <si>
    <t>Уменьшение средств из бюджета РБ на:                                                                                    -осуществление государственных полномочий по обеспечению инвалидов и семей, имеющих детей-инвалидов, нуждающихся в жилых помещениях, предоставляемых по договорам социального найма, вставших на учет после 1 января 2005 года и страдающих тяжелыми формами хронических заболеваний, по их выбору жилыми помещениями либо социальными выплатами;                                                                                                                                                                                                                                                  -осуществление государственных полномочий по социальной поддержке детей-сирот и детей, оставшихся без попечения родителей (за исключением детей, обучающихся в федеральных образовательных организациях), кроме полномочий по содержанию детей-сирот и детей, оставшихся без попечения родителей, в государственных образовательных организациях и медицинских организациях государственной системы здравоохранения для детей-сирот и детей, оставшихся без попечения родителей, в части ежемесячного пособия на содержание детей, переданных на воспитание в приемную и патронатную семью, вознаграждения, причитающегося приемным и патронатным родителям, пособий на содержание детей, переданных под опеку и попечительство</t>
  </si>
  <si>
    <t>Уточнение кассового плана администратором доходов</t>
  </si>
  <si>
    <t>Рост количества плательщиков</t>
  </si>
  <si>
    <t xml:space="preserve">Уменьшение средств из бюджета РБ на:                                                                          -обеспечение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оплату труда педагогических работников, АУП и ВП муниципальных дошкольных образовательных организаций и муниципальных общеобразовательных организаций, предоставляющих дошкольное образование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</si>
  <si>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Увеличение расходов на содержание МКУ Отдел культуры</t>
  </si>
  <si>
    <t>Перераспреление средств</t>
  </si>
  <si>
    <t>Уменьшение бюджетных ассигнований  на мероприятия в области экологии и природопользования</t>
  </si>
  <si>
    <t>Дополнительное выделение средств из бюджета РБ на:                                             -оказание финансовой поддержки по строительству жилого помещения (жилого дома), предоставляемого гражданам, проживающим на сельских территориях, по договору найма жилого помещения;                                                                        -на реализацию мероприятий по обеспечению жильем молодых семей</t>
  </si>
  <si>
    <t>Дополнительное выделение средств из бюджета РБ на                                        реализацию мероприятий по благоустройству сельских территорий</t>
  </si>
  <si>
    <t>(в тыс. рублях)</t>
  </si>
  <si>
    <t>Наименование показателя</t>
  </si>
  <si>
    <t>КБК (РзПр)</t>
  </si>
  <si>
    <t xml:space="preserve">Процент
исполнения к уточненному плану
</t>
  </si>
  <si>
    <t xml:space="preserve">Процент
перевыполнения (недовыполнения) утвержденного плана
</t>
  </si>
  <si>
    <t xml:space="preserve">Пояснения различий между первоначально утвержденными показателями расходов и их фактическими значениями*
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</si>
  <si>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</si>
  <si>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</si>
  <si>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Другие вопросы в области жилищно-коммунального хозяйства</t>
  </si>
  <si>
    <t>0505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</si>
  <si>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</si>
  <si>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</si>
  <si>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Дополнительное выделение средств из бюджета РБ на
-реализацию мероприятий по благоустройству сельских территорий;
 -cофинансирование проектов развития общественной инфраструктуры, основанных на местных инициативах</t>
  </si>
  <si>
    <t>Увеличение бюджетных ассигнований  на мероприятия в области экологии и природопользования</t>
  </si>
  <si>
    <t>Перераспределение средств Резервного фонда</t>
  </si>
  <si>
    <t>Перераспределение средств из бюджета РБ и бюджета муниципального района</t>
  </si>
  <si>
    <t>Перераспределение средств</t>
  </si>
  <si>
    <t>Муниципальная программа «Развитие сельского хозяйства в муниципальном районе Нуримановский район Республики Башкортостан»</t>
  </si>
  <si>
    <t>Муниципальная программа «Обеспечение жильем молодых семей в муниципальном районе Нуримановский район Республики Башкортостан»</t>
  </si>
  <si>
    <t>Муниципальная программа «Транспортное развитие в муниципальном районе Нуримановский район Республики Башкортостан»</t>
  </si>
  <si>
    <t>Муниципальная программа «Развитие жилищно-коммунального хозяйства муниципального района Нуримановский район Республики Башкортостан»</t>
  </si>
  <si>
    <t>Муниципальная программа «Комплексное развитие сельских территорий муниципального района Нуримановский район Республики Башкортостан»</t>
  </si>
  <si>
    <t>Муниципальная программа «Совершенствование деятельности органов местного самоуправления муниципального района Нуримановский район Республики Башкортостан по реализации вопросов местного значения»</t>
  </si>
  <si>
    <t>Муниципальная программа «Развитие системы учета и отчетности, системы муниципальных закупок в муниципальном районе Нуримановский район Республики Башкортостан»</t>
  </si>
  <si>
    <t>Муниципальная программа «Социальная поддержка граждан в муниципальном районе Нуримановский район Республики Башкортостан»</t>
  </si>
  <si>
    <t>Муниципальная программа «Развитие молодежной политики, физической культуры и спорта в муниципальном районе Нуримановский район Республики Башкортостан»</t>
  </si>
  <si>
    <t>Муниципальная программа «Развитие образования в муниципальном районе Нуримановский район Республики Башкортостан»</t>
  </si>
  <si>
    <t>Муниципальная программа «Развитие культуры и искусства в муниципальном районе Нуримановский район Республики Башкортостан»</t>
  </si>
  <si>
    <t>Муниципальная программа «Управление муниципальными финансами муниципального района Нуримановский район Республики Башкортостан»</t>
  </si>
  <si>
    <t>Муниципальная программа «Безопасная жизнь населения в муниципальном районе Нуримановский район Республики Башкортостан»</t>
  </si>
  <si>
    <t>Муниципальная программа «Формирование здорового образа жизни и укрепления здоровья населения в муниципальном районе Нуримановский район Республики Башкортостан»</t>
  </si>
  <si>
    <t>Доведение бюджетных ассигнований на обеспечение Совета и Администрации муниципального района в полном объеме по мере исполнения бюджета</t>
  </si>
  <si>
    <t>Предоставление межбюджетных трансфертов бюджетам сельских поселений на мероприятия по благоустройству территорий населенных пунктов на софинансирование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значения;
Дополнительное выделение средств из бюджета РБ на:
- реализацию проектов развития общественной инфраструктуры, основанных на местных инициативах;
- содержание и ремонт автомобильных дорог общего пользования местного значения;</t>
  </si>
  <si>
    <t>Код классификации доходов бюджетов</t>
  </si>
  <si>
    <t>1 00 00 000 00 0000 000</t>
  </si>
  <si>
    <t>1 01 00 000 00 0000 000</t>
  </si>
  <si>
    <t>1 01 02 000 01 0000 110</t>
  </si>
  <si>
    <t>1 03 00 000 00 0000 000</t>
  </si>
  <si>
    <t>1 03 02 000 01 0000 110</t>
  </si>
  <si>
    <t>1 05 00 000 00 0000 000</t>
  </si>
  <si>
    <t>1 05 01 000 00 0000 110</t>
  </si>
  <si>
    <t>1 05 02 000 02 0000 110</t>
  </si>
  <si>
    <t>1 05 03 000 01 0000 110</t>
  </si>
  <si>
    <t>1 05 04 000 02 0000 110</t>
  </si>
  <si>
    <t>1 06 00 000 00 0000 000</t>
  </si>
  <si>
    <t>1 06 02 000 02 0000 110</t>
  </si>
  <si>
    <t>1 08 00 000 00 0000 000</t>
  </si>
  <si>
    <t>1 08 03 000 01 0000 110</t>
  </si>
  <si>
    <t>Государственная пошлина по делам, рассматриваемым в судах общей юрисдикции, мировыми судьями</t>
  </si>
  <si>
    <t>1 11 00 000 00 0000 000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</si>
  <si>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</si>
  <si>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</si>
  <si>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</si>
  <si>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</si>
  <si>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</si>
  <si>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</si>
  <si>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</si>
  <si>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1 12 01 000 01 0000 120</t>
  </si>
  <si>
    <t>Плата за негативное воздействие на окружающую среду</t>
  </si>
  <si>
    <t>1 13 00 000 00 0000 000</t>
  </si>
  <si>
    <t>1 13 02 000 00 0000 130</t>
  </si>
  <si>
    <t>Доходы от компенсации затрат государства</t>
  </si>
  <si>
    <t>1 14 00 000 00 0000 000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</si>
  <si>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</si>
  <si>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</si>
  <si>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</si>
  <si>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</si>
  <si>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</si>
  <si>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</si>
  <si>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</si>
  <si>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</si>
  <si>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</si>
  <si>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</si>
  <si>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</si>
  <si>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</si>
  <si>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</si>
  <si>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</si>
  <si>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</si>
  <si>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2 00 00 000 00 0000 000</t>
  </si>
  <si>
    <t>2 02 00 000 00 0000 000</t>
  </si>
  <si>
    <t>2 02 10 000 00 0000 150</t>
  </si>
  <si>
    <t>2 02 20 000 00 0000 150</t>
  </si>
  <si>
    <t>2 02 30 000 00 0000 150</t>
  </si>
  <si>
    <t>2 02 40 000 00 0000 150</t>
  </si>
  <si>
    <t>2 07 00 000 00 0000 000</t>
  </si>
  <si>
    <t>ПРОЧИЕ БЕЗВОЗМЕЗДНЫЕ ПОСТУПЛЕНИЯ</t>
  </si>
  <si>
    <t>2 07 05 000 05 0000 150</t>
  </si>
  <si>
    <t>Прочие безвозмездные поступления в бюджеты муниципальных районов</t>
  </si>
  <si>
    <t>2 19 00 000 00 0000 000</t>
  </si>
  <si>
    <t>2 19 00 000 05 0000 150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</si>
  <si>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</si>
  <si>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Возмещение затрат, возмещение расходов страхователей на предупредительные меры</t>
  </si>
  <si>
    <t>План был завышен в целях обеспечения первоочередных расходов.</t>
  </si>
  <si>
    <t>Рост количества арендаторов</t>
  </si>
  <si>
    <t>Сведения о фактических поступлениях доходов по видам доходов в сравнении с первоначально утвержденными решением о бюджете значениями за 2025 год</t>
  </si>
  <si>
    <t>ПРОЧИЕ НЕНАЛОГОВЫЕ ДОХОДЫ</t>
  </si>
  <si>
    <t>Инициативные платежи</t>
  </si>
  <si>
    <t>НАЛОГИ, СБОРЫ И РЕГУЛЯРНЫЕ ПЛАТЕЖИ ЗА ПОЛЬЗОВАНИЕ ПРИРОДНЫМИ РЕСУРСАМИ</t>
  </si>
  <si>
    <t>Налог на добычу полезных ископаемых</t>
  </si>
  <si>
    <t>1 07 00 000 00 0000 000</t>
  </si>
  <si>
    <t>1 07 01 020 01 0000 110</t>
  </si>
  <si>
    <t>1 17 00 000 00 0000 140</t>
  </si>
  <si>
    <t>1 17 15 000 00 0000 150</t>
  </si>
  <si>
    <t>Рост количества патентов</t>
  </si>
  <si>
    <t>Проведена работа во взысканию задолженности по арендной плате за земельные участки на сумму более 4,0 млн. руб. Усилена притензионно-исковая работа.</t>
  </si>
  <si>
    <t>увеличение размеров госпошлины в соответствии с Законом от 12.07.2024 № 176-ФЗ</t>
  </si>
  <si>
    <t xml:space="preserve">Снижение поступлений в связи с зачетом на ЕНС </t>
  </si>
  <si>
    <t>Сеижение налоговой базы</t>
  </si>
  <si>
    <t>Рост количества  штрафов (неустойки, пени)</t>
  </si>
  <si>
    <t>Снижение прибыли МУПЖКХ</t>
  </si>
  <si>
    <t>Сведения о фактически произведенных расходах по разделам и подразделам классификации расходов бюджета муниципального района Нуримановский район Республики Башкортостан 
за 2025 год в сравнении с первоначально утвержденными решением о бюджете значениями</t>
  </si>
  <si>
    <t>Дополнительное выделение средств из бюджета РБ на:
- на благоустройства территории д.Укарлино (конкурс «Трезвое село»)</t>
  </si>
  <si>
    <t>Дополнительное выделение средств из бюджета РБ на:
- обеспечение устойчивого функционирования коммунальных организаций, поставляющих коммунальные ресурсы для предоставления коммунальных услуг населению по тарифам, не обеспечивающим возмещение издержек, и подготовки объектов коммунального хозяйства к работе в осенне-зимний период, а также софинансирование за счет средств местного бюджета</t>
  </si>
  <si>
    <t>Дополнительное выделение средств из бюджета РБ на
-реализацию мероприятий по благоустройству сельских территорий;
-cофинансирование проектов развития общественной инфраструктуры, основанных на местных инициативах;
-комплексное развитие сельских территорий</t>
  </si>
  <si>
    <t>Дополнительное выделение средств из бюджета муниципального района на финансовое обеспечение расходных обязательств по оплате труда работников (перевод штатных единиц из МБУ "Нуримановская ЦБС",  МБУ "Нуримановская ЦКС" в отдел культуры)</t>
  </si>
  <si>
    <t>Дополнительное выделение средств из бюджета муниципального района на оплату единовременной помощи участникам специальной военной операции при заключении контракта</t>
  </si>
  <si>
    <t>Перераспределение средств из бюджета РБ</t>
  </si>
  <si>
    <t>Увеличение выплаты по выслуге лет на муниципальной службе в связи с повышением денежного содержания</t>
  </si>
  <si>
    <t>Сведения о фактически произведенных расходах на реализацию муниципальных программ муниципального района Нуримановский район Республики Башкортостан 
за 2025 год в сравнении с первоначально утвержденными решением о бюджете значениями</t>
  </si>
  <si>
    <t>Перераспределение средств из бюджета муниципального района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</si>
</sst>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&gt;=5]#,##0.00,;[Red][&lt;=-5]\-#,##0.00,;#,##0.00,"/>
    <numFmt numFmtId="166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121">
    <xf numFmtId="0" fontId="0" fillId="0" borderId="0" xfId="0"/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0" fillId="0" borderId="0" xfId="0" applyNumberFormat="1"/>
    <xf numFmtId="0" fontId="3" fillId="0" borderId="1" xfId="0" quotePrefix="1" applyFont="1" applyBorder="1" applyAlignment="1">
      <alignment horizontal="left" vertical="top" wrapText="1"/>
    </xf>
    <xf numFmtId="49" fontId="2" fillId="0" borderId="0" xfId="0" quotePrefix="1" applyNumberFormat="1" applyFont="1" applyBorder="1" applyAlignment="1">
      <alignment horizontal="left" vertical="center" shrinkToFit="1"/>
    </xf>
    <xf numFmtId="4" fontId="2" fillId="0" borderId="0" xfId="0" quotePrefix="1" applyNumberFormat="1" applyFont="1" applyBorder="1" applyAlignment="1">
      <alignment horizontal="center" vertical="center" shrinkToFit="1"/>
    </xf>
    <xf numFmtId="4" fontId="2" fillId="0" borderId="0" xfId="0" applyNumberFormat="1" applyFont="1" applyBorder="1" applyAlignment="1">
      <alignment horizontal="center" vertical="center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/>
    <xf numFmtId="0" fontId="0" fillId="0" borderId="0" xfId="0"/>
    <xf numFmtId="164" fontId="2" fillId="0" borderId="1" xfId="0" applyNumberFormat="1" applyFont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shrinkToFit="1"/>
    </xf>
    <xf numFmtId="49" fontId="2" fillId="0" borderId="1" xfId="0" applyNumberFormat="1" applyFont="1" applyBorder="1" applyAlignment="1">
      <alignment horizontal="center" vertical="top" shrinkToFit="1"/>
    </xf>
    <xf numFmtId="164" fontId="2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shrinkToFit="1"/>
    </xf>
    <xf numFmtId="164" fontId="3" fillId="2" borderId="1" xfId="0" applyNumberFormat="1" applyFont="1" applyFill="1" applyBorder="1" applyAlignment="1">
      <alignment horizontal="center" vertical="top"/>
    </xf>
    <xf numFmtId="49" fontId="2" fillId="0" borderId="1" xfId="0" quotePrefix="1" applyNumberFormat="1" applyFont="1" applyBorder="1" applyAlignment="1">
      <alignment horizontal="center" vertical="top" shrinkToFit="1"/>
    </xf>
    <xf numFmtId="49" fontId="3" fillId="0" borderId="1" xfId="0" quotePrefix="1" applyNumberFormat="1" applyFont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164" fontId="2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1"/>
    <xf numFmtId="0" fontId="7" fillId="0" borderId="0" xfId="1" applyFont="1" applyBorder="1" applyAlignment="1">
      <alignment horizont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/>
    </xf>
    <xf numFmtId="165" fontId="11" fillId="0" borderId="9" xfId="1" applyNumberFormat="1" applyFont="1" applyBorder="1" applyAlignment="1">
      <alignment horizontal="right" vertical="center"/>
    </xf>
    <xf numFmtId="166" fontId="11" fillId="0" borderId="9" xfId="1" applyNumberFormat="1" applyFont="1" applyBorder="1" applyAlignment="1">
      <alignment horizontal="right" vertical="center"/>
    </xf>
    <xf numFmtId="0" fontId="11" fillId="0" borderId="10" xfId="1" applyFont="1" applyBorder="1" applyAlignment="1">
      <alignment vertical="center" wrapText="1"/>
    </xf>
    <xf numFmtId="0" fontId="11" fillId="0" borderId="10" xfId="1" applyFont="1" applyBorder="1" applyAlignment="1">
      <alignment horizontal="center" vertical="center"/>
    </xf>
    <xf numFmtId="166" fontId="11" fillId="0" borderId="10" xfId="1" applyNumberFormat="1" applyFont="1" applyBorder="1" applyAlignment="1">
      <alignment horizontal="right" vertical="center"/>
    </xf>
    <xf numFmtId="0" fontId="10" fillId="0" borderId="10" xfId="1" applyFont="1" applyBorder="1" applyAlignment="1">
      <alignment horizontal="center" vertical="center"/>
    </xf>
    <xf numFmtId="0" fontId="9" fillId="0" borderId="10" xfId="1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/>
    </xf>
    <xf numFmtId="165" fontId="9" fillId="0" borderId="10" xfId="1" applyNumberFormat="1" applyFont="1" applyBorder="1" applyAlignment="1">
      <alignment horizontal="center" vertical="center"/>
    </xf>
    <xf numFmtId="0" fontId="9" fillId="0" borderId="0" xfId="1" applyFont="1" applyBorder="1" applyAlignment="1"/>
    <xf numFmtId="0" fontId="8" fillId="0" borderId="0" xfId="1" applyFont="1" applyBorder="1" applyAlignment="1"/>
    <xf numFmtId="0" fontId="9" fillId="0" borderId="0" xfId="1" applyFont="1" applyBorder="1" applyAlignment="1">
      <alignment horizontal="center" vertical="top" wrapText="1"/>
    </xf>
    <xf numFmtId="0" fontId="12" fillId="0" borderId="0" xfId="1" applyFont="1"/>
    <xf numFmtId="4" fontId="7" fillId="0" borderId="0" xfId="1" applyNumberFormat="1" applyFont="1" applyBorder="1" applyAlignment="1">
      <alignment horizontal="center" wrapText="1"/>
    </xf>
    <xf numFmtId="0" fontId="9" fillId="0" borderId="10" xfId="1" applyNumberFormat="1" applyFont="1" applyBorder="1" applyAlignment="1">
      <alignment vertical="center" wrapText="1"/>
    </xf>
    <xf numFmtId="0" fontId="8" fillId="0" borderId="10" xfId="1" applyNumberFormat="1" applyFont="1" applyBorder="1" applyAlignment="1">
      <alignment vertical="center" wrapText="1"/>
    </xf>
    <xf numFmtId="166" fontId="10" fillId="0" borderId="9" xfId="1" applyNumberFormat="1" applyFont="1" applyBorder="1" applyAlignment="1">
      <alignment horizontal="right" vertical="center"/>
    </xf>
    <xf numFmtId="2" fontId="5" fillId="0" borderId="0" xfId="1" applyNumberFormat="1"/>
    <xf numFmtId="0" fontId="10" fillId="0" borderId="10" xfId="1" applyFont="1" applyBorder="1" applyAlignment="1">
      <alignment vertical="center" wrapText="1"/>
    </xf>
    <xf numFmtId="166" fontId="10" fillId="0" borderId="10" xfId="1" applyNumberFormat="1" applyFont="1" applyBorder="1" applyAlignment="1">
      <alignment horizontal="right" vertical="center"/>
    </xf>
    <xf numFmtId="0" fontId="8" fillId="0" borderId="10" xfId="1" applyFont="1" applyBorder="1" applyAlignment="1">
      <alignment vertical="center" wrapText="1"/>
    </xf>
    <xf numFmtId="165" fontId="8" fillId="0" borderId="10" xfId="1" applyNumberFormat="1" applyFont="1" applyBorder="1" applyAlignment="1">
      <alignment horizontal="right" vertical="center"/>
    </xf>
    <xf numFmtId="166" fontId="8" fillId="0" borderId="10" xfId="1" applyNumberFormat="1" applyFont="1" applyBorder="1" applyAlignment="1">
      <alignment horizontal="right" vertical="center"/>
    </xf>
    <xf numFmtId="0" fontId="14" fillId="0" borderId="0" xfId="1" applyFont="1" applyBorder="1" applyAlignment="1"/>
    <xf numFmtId="0" fontId="10" fillId="0" borderId="10" xfId="1" applyNumberFormat="1" applyFont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16" fillId="0" borderId="1" xfId="1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12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166" fontId="10" fillId="0" borderId="4" xfId="1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6" fillId="0" borderId="1" xfId="1" applyNumberFormat="1" applyFont="1" applyFill="1" applyBorder="1" applyAlignment="1">
      <alignment vertical="center" wrapText="1"/>
    </xf>
    <xf numFmtId="2" fontId="1" fillId="0" borderId="4" xfId="0" applyNumberFormat="1" applyFont="1" applyFill="1" applyBorder="1" applyAlignment="1"/>
    <xf numFmtId="165" fontId="10" fillId="0" borderId="10" xfId="0" applyNumberFormat="1" applyFont="1" applyBorder="1" applyAlignment="1" applyProtection="1">
      <alignment horizontal="right" vertical="center"/>
    </xf>
    <xf numFmtId="165" fontId="8" fillId="0" borderId="14" xfId="0" applyNumberFormat="1" applyFont="1" applyBorder="1" applyAlignment="1" applyProtection="1">
      <alignment horizontal="right" vertical="center"/>
    </xf>
    <xf numFmtId="166" fontId="10" fillId="0" borderId="15" xfId="0" applyNumberFormat="1" applyFont="1" applyBorder="1" applyAlignment="1" applyProtection="1">
      <alignment horizontal="right" vertical="center"/>
    </xf>
    <xf numFmtId="166" fontId="10" fillId="0" borderId="16" xfId="0" applyNumberFormat="1" applyFont="1" applyBorder="1" applyAlignment="1" applyProtection="1">
      <alignment horizontal="right" vertical="center"/>
    </xf>
    <xf numFmtId="166" fontId="8" fillId="0" borderId="15" xfId="0" applyNumberFormat="1" applyFont="1" applyBorder="1" applyAlignment="1" applyProtection="1">
      <alignment horizontal="right" vertical="center"/>
    </xf>
    <xf numFmtId="165" fontId="10" fillId="0" borderId="14" xfId="0" applyNumberFormat="1" applyFont="1" applyBorder="1" applyAlignment="1" applyProtection="1">
      <alignment horizontal="right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 vertical="center" shrinkToFit="1"/>
    </xf>
    <xf numFmtId="49" fontId="3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6" fillId="0" borderId="3" xfId="1" applyNumberFormat="1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1" applyAlignment="1">
      <alignment vertical="center"/>
    </xf>
    <xf numFmtId="0" fontId="8" fillId="0" borderId="5" xfId="1" applyFont="1" applyBorder="1" applyAlignment="1">
      <alignment horizontal="right"/>
    </xf>
    <xf numFmtId="0" fontId="9" fillId="0" borderId="5" xfId="1" applyFont="1" applyBorder="1" applyAlignment="1">
      <alignment horizontal="right"/>
    </xf>
    <xf numFmtId="0" fontId="5" fillId="0" borderId="5" xfId="1" applyBorder="1" applyAlignment="1">
      <alignment horizontal="right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10" xfId="1" applyNumberFormat="1" applyFont="1" applyFill="1" applyBorder="1" applyAlignment="1">
      <alignment vertical="center" wrapText="1"/>
    </xf>
    <xf numFmtId="166" fontId="8" fillId="0" borderId="10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opLeftCell="A46" workbookViewId="0">
      <selection activeCell="H52" sqref="H52"/>
    </sheetView>
  </sheetViews>
  <sheetFormatPr defaultRowHeight="15"/>
  <cols>
    <col min="1" max="1" width="75.140625" customWidth="1"/>
    <col min="2" max="2" width="10.140625" customWidth="1"/>
    <col min="3" max="3" width="16.28515625" customWidth="1"/>
    <col min="4" max="4" width="14.42578125" customWidth="1"/>
    <col min="5" max="6" width="14.140625" customWidth="1"/>
    <col min="7" max="7" width="20.5703125" customWidth="1"/>
    <col min="8" max="8" width="42.28515625" customWidth="1"/>
  </cols>
  <sheetData>
    <row r="1" spans="1:8">
      <c r="A1" s="102"/>
      <c r="B1" s="103"/>
      <c r="C1" s="103"/>
      <c r="D1" s="103"/>
      <c r="E1" s="103"/>
      <c r="F1" s="103"/>
      <c r="G1" s="2"/>
      <c r="H1" s="2"/>
    </row>
    <row r="2" spans="1:8">
      <c r="A2" s="102" t="s">
        <v>88</v>
      </c>
      <c r="B2" s="102"/>
      <c r="C2" s="102"/>
      <c r="D2" s="102"/>
      <c r="E2" s="102"/>
      <c r="F2" s="102"/>
      <c r="G2" s="102"/>
      <c r="H2" s="102"/>
    </row>
    <row r="3" spans="1:8">
      <c r="A3" s="102" t="s">
        <v>143</v>
      </c>
      <c r="B3" s="102"/>
      <c r="C3" s="102"/>
      <c r="D3" s="102"/>
      <c r="E3" s="102"/>
      <c r="F3" s="102"/>
      <c r="G3" s="102"/>
      <c r="H3" s="102"/>
    </row>
    <row r="4" spans="1:8" ht="10.5" customHeight="1">
      <c r="A4" s="102"/>
      <c r="B4" s="103"/>
      <c r="C4" s="103"/>
      <c r="D4" s="103"/>
      <c r="E4" s="103"/>
      <c r="F4" s="103"/>
      <c r="G4" s="2"/>
      <c r="H4" s="2"/>
    </row>
    <row r="5" spans="1:8" ht="12" customHeight="1">
      <c r="A5" s="102" t="s">
        <v>0</v>
      </c>
      <c r="B5" s="103"/>
      <c r="C5" s="103"/>
      <c r="D5" s="103"/>
      <c r="E5" s="103"/>
      <c r="F5" s="103"/>
      <c r="G5" s="2"/>
      <c r="H5" s="2"/>
    </row>
    <row r="6" spans="1:8">
      <c r="A6" s="101" t="s">
        <v>43</v>
      </c>
      <c r="B6" s="101"/>
      <c r="C6" s="101"/>
      <c r="D6" s="101"/>
      <c r="E6" s="101"/>
      <c r="F6" s="101"/>
      <c r="G6" s="101"/>
      <c r="H6" s="101"/>
    </row>
    <row r="7" spans="1:8" ht="70.5" customHeight="1">
      <c r="A7" s="3" t="s">
        <v>1</v>
      </c>
      <c r="B7" s="3" t="s">
        <v>47</v>
      </c>
      <c r="C7" s="3" t="s">
        <v>39</v>
      </c>
      <c r="D7" s="3" t="s">
        <v>40</v>
      </c>
      <c r="E7" s="3" t="s">
        <v>90</v>
      </c>
      <c r="F7" s="3" t="s">
        <v>41</v>
      </c>
      <c r="G7" s="3" t="s">
        <v>44</v>
      </c>
      <c r="H7" s="4" t="s">
        <v>45</v>
      </c>
    </row>
    <row r="8" spans="1:8" ht="15" customHeight="1">
      <c r="A8" s="6" t="s">
        <v>48</v>
      </c>
      <c r="B8" s="22" t="s">
        <v>49</v>
      </c>
      <c r="C8" s="18">
        <f>C9+C16+C18+C21+C25+C29+C31+C37+C40+C44+C46+C48+C50</f>
        <v>854003.26197000011</v>
      </c>
      <c r="D8" s="29">
        <f>D9+D16+D18+D21+D25+D29+D31+D37+D40+D44+D46+D48+D50</f>
        <v>958390.05130000017</v>
      </c>
      <c r="E8" s="29">
        <f>E9+E16+E18+E21+E25+E29+E31+E37+E40+E44+E46+E48+E50</f>
        <v>921150.81425000017</v>
      </c>
      <c r="F8" s="18">
        <f>E8/D8*100</f>
        <v>96.114396534116025</v>
      </c>
      <c r="G8" s="23">
        <f>E8/C8*100-100</f>
        <v>7.8626810072253335</v>
      </c>
      <c r="H8" s="32" t="s">
        <v>49</v>
      </c>
    </row>
    <row r="9" spans="1:8" ht="15" customHeight="1">
      <c r="A9" s="8" t="s">
        <v>2</v>
      </c>
      <c r="B9" s="24" t="s">
        <v>50</v>
      </c>
      <c r="C9" s="28">
        <v>81900.2</v>
      </c>
      <c r="D9" s="28">
        <v>92867.533249999993</v>
      </c>
      <c r="E9" s="28">
        <v>92509.065780000004</v>
      </c>
      <c r="F9" s="21">
        <f>E9/D9*100</f>
        <v>99.614001301149031</v>
      </c>
      <c r="G9" s="25">
        <f>E9/C9*100-100</f>
        <v>12.953406438567924</v>
      </c>
      <c r="H9" s="33" t="s">
        <v>49</v>
      </c>
    </row>
    <row r="10" spans="1:8" ht="36.75" customHeight="1">
      <c r="A10" s="5" t="s">
        <v>3</v>
      </c>
      <c r="B10" s="26" t="s">
        <v>51</v>
      </c>
      <c r="C10" s="29">
        <v>3321.2</v>
      </c>
      <c r="D10" s="29">
        <v>4707.4435000000003</v>
      </c>
      <c r="E10" s="29">
        <v>4673.4737500000001</v>
      </c>
      <c r="F10" s="18">
        <f t="shared" ref="F10:F52" si="0">E10/D10*100</f>
        <v>99.278382204693486</v>
      </c>
      <c r="G10" s="23">
        <f>E10/C10*100-100</f>
        <v>40.71642026978202</v>
      </c>
      <c r="H10" s="20" t="s">
        <v>89</v>
      </c>
    </row>
    <row r="11" spans="1:8" ht="45" customHeight="1">
      <c r="A11" s="5" t="s">
        <v>4</v>
      </c>
      <c r="B11" s="26" t="s">
        <v>53</v>
      </c>
      <c r="C11" s="29">
        <v>47488.1</v>
      </c>
      <c r="D11" s="29">
        <v>58180.843430000001</v>
      </c>
      <c r="E11" s="29">
        <v>57922.252899999999</v>
      </c>
      <c r="F11" s="18">
        <f t="shared" si="0"/>
        <v>99.555540080282398</v>
      </c>
      <c r="G11" s="23">
        <f t="shared" ref="G11:G51" si="1">E11/C11*100-100</f>
        <v>21.972142284066962</v>
      </c>
      <c r="H11" s="20" t="s">
        <v>131</v>
      </c>
    </row>
    <row r="12" spans="1:8" s="16" customFormat="1" ht="15" customHeight="1">
      <c r="A12" s="5" t="s">
        <v>127</v>
      </c>
      <c r="B12" s="26" t="s">
        <v>128</v>
      </c>
      <c r="C12" s="29">
        <v>2.9</v>
      </c>
      <c r="D12" s="29">
        <v>2.9</v>
      </c>
      <c r="E12" s="29">
        <v>0</v>
      </c>
      <c r="F12" s="18">
        <f t="shared" si="0"/>
        <v>0</v>
      </c>
      <c r="G12" s="23">
        <f t="shared" si="1"/>
        <v>-100</v>
      </c>
      <c r="H12" s="20"/>
    </row>
    <row r="13" spans="1:8" s="17" customFormat="1" ht="15" customHeight="1">
      <c r="A13" s="5" t="s">
        <v>139</v>
      </c>
      <c r="B13" s="26" t="s">
        <v>140</v>
      </c>
      <c r="C13" s="29">
        <v>300</v>
      </c>
      <c r="D13" s="29">
        <v>0</v>
      </c>
      <c r="E13" s="29">
        <v>0</v>
      </c>
      <c r="F13" s="18"/>
      <c r="G13" s="23">
        <f t="shared" si="1"/>
        <v>-100</v>
      </c>
      <c r="H13" s="20" t="s">
        <v>152</v>
      </c>
    </row>
    <row r="14" spans="1:8" s="1" customFormat="1" ht="17.25" customHeight="1">
      <c r="A14" s="6" t="s">
        <v>42</v>
      </c>
      <c r="B14" s="22" t="s">
        <v>52</v>
      </c>
      <c r="C14" s="29">
        <v>600</v>
      </c>
      <c r="D14" s="29">
        <v>0</v>
      </c>
      <c r="E14" s="29">
        <v>0</v>
      </c>
      <c r="F14" s="18"/>
      <c r="G14" s="23">
        <f>E14/C14*100-100</f>
        <v>-100</v>
      </c>
      <c r="H14" s="20" t="s">
        <v>129</v>
      </c>
    </row>
    <row r="15" spans="1:8" ht="15" customHeight="1">
      <c r="A15" s="5" t="s">
        <v>5</v>
      </c>
      <c r="B15" s="22" t="s">
        <v>87</v>
      </c>
      <c r="C15" s="29">
        <v>30188</v>
      </c>
      <c r="D15" s="29">
        <v>29976.346320000001</v>
      </c>
      <c r="E15" s="29">
        <v>29913.33913</v>
      </c>
      <c r="F15" s="18">
        <f t="shared" si="0"/>
        <v>99.789810308009535</v>
      </c>
      <c r="G15" s="23">
        <f t="shared" si="1"/>
        <v>-0.90983460315356979</v>
      </c>
      <c r="H15" s="20"/>
    </row>
    <row r="16" spans="1:8" ht="15" customHeight="1">
      <c r="A16" s="8" t="s">
        <v>6</v>
      </c>
      <c r="B16" s="24" t="s">
        <v>86</v>
      </c>
      <c r="C16" s="28">
        <v>2321.1999999999998</v>
      </c>
      <c r="D16" s="28">
        <v>2321.1999999999998</v>
      </c>
      <c r="E16" s="28">
        <v>2321.1999999999998</v>
      </c>
      <c r="F16" s="21">
        <f t="shared" si="0"/>
        <v>100</v>
      </c>
      <c r="G16" s="25">
        <f t="shared" si="1"/>
        <v>0</v>
      </c>
      <c r="H16" s="30" t="s">
        <v>49</v>
      </c>
    </row>
    <row r="17" spans="1:8" ht="16.5" customHeight="1">
      <c r="A17" s="5" t="s">
        <v>7</v>
      </c>
      <c r="B17" s="22" t="s">
        <v>85</v>
      </c>
      <c r="C17" s="29">
        <v>2321.1999999999998</v>
      </c>
      <c r="D17" s="29">
        <v>2321.1999999999998</v>
      </c>
      <c r="E17" s="29">
        <v>2321.1999999999998</v>
      </c>
      <c r="F17" s="18">
        <f t="shared" si="0"/>
        <v>100</v>
      </c>
      <c r="G17" s="23">
        <f t="shared" si="1"/>
        <v>0</v>
      </c>
      <c r="H17" s="20"/>
    </row>
    <row r="18" spans="1:8" ht="18" customHeight="1">
      <c r="A18" s="8" t="s">
        <v>8</v>
      </c>
      <c r="B18" s="24" t="s">
        <v>84</v>
      </c>
      <c r="C18" s="28">
        <v>3130.6</v>
      </c>
      <c r="D18" s="28">
        <v>4165.2934100000002</v>
      </c>
      <c r="E18" s="28">
        <v>4165.2934100000002</v>
      </c>
      <c r="F18" s="21">
        <f t="shared" si="0"/>
        <v>100</v>
      </c>
      <c r="G18" s="25">
        <f t="shared" si="1"/>
        <v>33.05096179646074</v>
      </c>
      <c r="H18" s="30" t="s">
        <v>49</v>
      </c>
    </row>
    <row r="19" spans="1:8" ht="37.5" customHeight="1">
      <c r="A19" s="5" t="s">
        <v>134</v>
      </c>
      <c r="B19" s="22" t="s">
        <v>133</v>
      </c>
      <c r="C19" s="29">
        <v>2880.6</v>
      </c>
      <c r="D19" s="29">
        <v>3915.2934100000002</v>
      </c>
      <c r="E19" s="29">
        <v>3915.2934100000002</v>
      </c>
      <c r="F19" s="18">
        <f t="shared" si="0"/>
        <v>100</v>
      </c>
      <c r="G19" s="23">
        <f t="shared" si="1"/>
        <v>35.919371311532331</v>
      </c>
      <c r="H19" s="20" t="s">
        <v>145</v>
      </c>
    </row>
    <row r="20" spans="1:8" s="17" customFormat="1" ht="37.5" customHeight="1">
      <c r="A20" s="5" t="s">
        <v>141</v>
      </c>
      <c r="B20" s="22" t="s">
        <v>142</v>
      </c>
      <c r="C20" s="29">
        <v>250</v>
      </c>
      <c r="D20" s="29">
        <v>250</v>
      </c>
      <c r="E20" s="29">
        <v>250</v>
      </c>
      <c r="F20" s="18">
        <f t="shared" si="0"/>
        <v>100</v>
      </c>
      <c r="G20" s="23">
        <f t="shared" si="1"/>
        <v>0</v>
      </c>
      <c r="H20" s="20"/>
    </row>
    <row r="21" spans="1:8" ht="18" customHeight="1">
      <c r="A21" s="8" t="s">
        <v>9</v>
      </c>
      <c r="B21" s="24" t="s">
        <v>83</v>
      </c>
      <c r="C21" s="28">
        <v>92538.047999999995</v>
      </c>
      <c r="D21" s="28">
        <v>170690.91852000001</v>
      </c>
      <c r="E21" s="28">
        <v>136335.60902</v>
      </c>
      <c r="F21" s="21">
        <f t="shared" si="0"/>
        <v>79.872795929694078</v>
      </c>
      <c r="G21" s="25">
        <f t="shared" si="1"/>
        <v>47.329246689966936</v>
      </c>
      <c r="H21" s="30" t="s">
        <v>49</v>
      </c>
    </row>
    <row r="22" spans="1:8" ht="24.75" customHeight="1">
      <c r="A22" s="5" t="s">
        <v>10</v>
      </c>
      <c r="B22" s="22" t="s">
        <v>82</v>
      </c>
      <c r="C22" s="29">
        <v>7125</v>
      </c>
      <c r="D22" s="29">
        <v>6110.4849800000002</v>
      </c>
      <c r="E22" s="29">
        <v>6110.4849800000002</v>
      </c>
      <c r="F22" s="18">
        <f t="shared" si="0"/>
        <v>100</v>
      </c>
      <c r="G22" s="23">
        <f t="shared" si="1"/>
        <v>-14.238807298245618</v>
      </c>
      <c r="H22" s="19" t="s">
        <v>136</v>
      </c>
    </row>
    <row r="23" spans="1:8" ht="37.5" customHeight="1">
      <c r="A23" s="5" t="s">
        <v>11</v>
      </c>
      <c r="B23" s="22" t="s">
        <v>81</v>
      </c>
      <c r="C23" s="29">
        <v>34769.785000000003</v>
      </c>
      <c r="D23" s="29">
        <v>90312.678260000001</v>
      </c>
      <c r="E23" s="29">
        <v>55957.368759999998</v>
      </c>
      <c r="F23" s="18">
        <f t="shared" si="0"/>
        <v>61.959593977387151</v>
      </c>
      <c r="G23" s="23">
        <f>E23/C23*100-100</f>
        <v>60.936769554370244</v>
      </c>
      <c r="H23" s="19" t="s">
        <v>130</v>
      </c>
    </row>
    <row r="24" spans="1:8" ht="99" customHeight="1">
      <c r="A24" s="5" t="s">
        <v>12</v>
      </c>
      <c r="B24" s="22" t="s">
        <v>80</v>
      </c>
      <c r="C24" s="29">
        <v>50643.262999999999</v>
      </c>
      <c r="D24" s="29">
        <v>74267.755279999998</v>
      </c>
      <c r="E24" s="29">
        <v>74267.755279999998</v>
      </c>
      <c r="F24" s="18">
        <f t="shared" si="0"/>
        <v>100</v>
      </c>
      <c r="G24" s="23">
        <f t="shared" si="1"/>
        <v>46.648835166880929</v>
      </c>
      <c r="H24" s="20" t="s">
        <v>138</v>
      </c>
    </row>
    <row r="25" spans="1:8" ht="15" customHeight="1">
      <c r="A25" s="8" t="s">
        <v>13</v>
      </c>
      <c r="B25" s="24" t="s">
        <v>79</v>
      </c>
      <c r="C25" s="28">
        <v>52698.648200000003</v>
      </c>
      <c r="D25" s="28">
        <v>84825.689719999995</v>
      </c>
      <c r="E25" s="28">
        <v>83955.524010000008</v>
      </c>
      <c r="F25" s="18">
        <f t="shared" si="0"/>
        <v>98.97417196031968</v>
      </c>
      <c r="G25" s="25">
        <f t="shared" si="1"/>
        <v>59.312481207060642</v>
      </c>
      <c r="H25" s="30" t="s">
        <v>49</v>
      </c>
    </row>
    <row r="26" spans="1:8" ht="86.25" customHeight="1">
      <c r="A26" s="5" t="s">
        <v>14</v>
      </c>
      <c r="B26" s="22" t="s">
        <v>78</v>
      </c>
      <c r="C26" s="29">
        <v>290</v>
      </c>
      <c r="D26" s="29">
        <v>7026.4544699999997</v>
      </c>
      <c r="E26" s="29">
        <v>7026.4544699999997</v>
      </c>
      <c r="F26" s="18">
        <f t="shared" si="0"/>
        <v>100</v>
      </c>
      <c r="G26" s="23">
        <f>E26/C26*100-100</f>
        <v>2322.9153344827582</v>
      </c>
      <c r="H26" s="19" t="s">
        <v>154</v>
      </c>
    </row>
    <row r="27" spans="1:8" ht="173.25" customHeight="1">
      <c r="A27" s="5" t="s">
        <v>15</v>
      </c>
      <c r="B27" s="22" t="s">
        <v>77</v>
      </c>
      <c r="C27" s="29">
        <v>46523.138350000001</v>
      </c>
      <c r="D27" s="29">
        <v>52876.221579999998</v>
      </c>
      <c r="E27" s="29">
        <v>52875.993560000003</v>
      </c>
      <c r="F27" s="18">
        <f t="shared" si="0"/>
        <v>99.999568766464051</v>
      </c>
      <c r="G27" s="23">
        <f t="shared" si="1"/>
        <v>13.655259372673001</v>
      </c>
      <c r="H27" s="19" t="s">
        <v>146</v>
      </c>
    </row>
    <row r="28" spans="1:8" ht="37.5" customHeight="1">
      <c r="A28" s="5" t="s">
        <v>16</v>
      </c>
      <c r="B28" s="22" t="s">
        <v>76</v>
      </c>
      <c r="C28" s="29">
        <v>5885.5098499999995</v>
      </c>
      <c r="D28" s="29">
        <v>24923.01367</v>
      </c>
      <c r="E28" s="29">
        <v>24053.075980000001</v>
      </c>
      <c r="F28" s="18">
        <f t="shared" si="0"/>
        <v>96.50950040986757</v>
      </c>
      <c r="G28" s="23">
        <f t="shared" si="1"/>
        <v>308.68296193574469</v>
      </c>
      <c r="H28" s="19" t="s">
        <v>155</v>
      </c>
    </row>
    <row r="29" spans="1:8" s="1" customFormat="1" ht="21" customHeight="1">
      <c r="A29" s="8" t="s">
        <v>122</v>
      </c>
      <c r="B29" s="27" t="s">
        <v>124</v>
      </c>
      <c r="C29" s="28">
        <v>1490</v>
      </c>
      <c r="D29" s="28">
        <v>460.7</v>
      </c>
      <c r="E29" s="28">
        <v>378.59840000000003</v>
      </c>
      <c r="F29" s="18">
        <f t="shared" si="0"/>
        <v>82.178945083568493</v>
      </c>
      <c r="G29" s="25">
        <f t="shared" si="1"/>
        <v>-74.590711409395965</v>
      </c>
      <c r="H29" s="30" t="s">
        <v>49</v>
      </c>
    </row>
    <row r="30" spans="1:8" s="1" customFormat="1" ht="28.5" customHeight="1">
      <c r="A30" s="5" t="s">
        <v>123</v>
      </c>
      <c r="B30" s="26" t="s">
        <v>125</v>
      </c>
      <c r="C30" s="29">
        <v>1490</v>
      </c>
      <c r="D30" s="29">
        <v>460.7</v>
      </c>
      <c r="E30" s="29">
        <v>378.59840000000003</v>
      </c>
      <c r="F30" s="18">
        <f t="shared" si="0"/>
        <v>82.178945083568493</v>
      </c>
      <c r="G30" s="23">
        <f t="shared" si="1"/>
        <v>-74.590711409395965</v>
      </c>
      <c r="H30" s="20" t="s">
        <v>153</v>
      </c>
    </row>
    <row r="31" spans="1:8" ht="15" customHeight="1">
      <c r="A31" s="8" t="s">
        <v>17</v>
      </c>
      <c r="B31" s="24" t="s">
        <v>75</v>
      </c>
      <c r="C31" s="28">
        <v>459591.42225999996</v>
      </c>
      <c r="D31" s="28">
        <v>442558.12901999999</v>
      </c>
      <c r="E31" s="28">
        <v>441446.34820999997</v>
      </c>
      <c r="F31" s="18">
        <f t="shared" si="0"/>
        <v>99.748783100547271</v>
      </c>
      <c r="G31" s="25">
        <f t="shared" si="1"/>
        <v>-3.9480880562942673</v>
      </c>
      <c r="H31" s="30" t="s">
        <v>49</v>
      </c>
    </row>
    <row r="32" spans="1:8" ht="120.75" customHeight="1">
      <c r="A32" s="5" t="s">
        <v>18</v>
      </c>
      <c r="B32" s="22" t="s">
        <v>74</v>
      </c>
      <c r="C32" s="29">
        <v>104607.329</v>
      </c>
      <c r="D32" s="29">
        <v>89202.721170000004</v>
      </c>
      <c r="E32" s="29">
        <v>89202.717720000001</v>
      </c>
      <c r="F32" s="18">
        <f t="shared" si="0"/>
        <v>99.999996132404974</v>
      </c>
      <c r="G32" s="23">
        <f t="shared" si="1"/>
        <v>-14.726130020966309</v>
      </c>
      <c r="H32" s="20" t="s">
        <v>150</v>
      </c>
    </row>
    <row r="33" spans="1:8" ht="18.75" customHeight="1">
      <c r="A33" s="5" t="s">
        <v>19</v>
      </c>
      <c r="B33" s="22" t="s">
        <v>73</v>
      </c>
      <c r="C33" s="29">
        <v>294683.62827999995</v>
      </c>
      <c r="D33" s="29">
        <v>297303.04627999995</v>
      </c>
      <c r="E33" s="29">
        <v>296265.26867999998</v>
      </c>
      <c r="F33" s="18">
        <f t="shared" si="0"/>
        <v>99.650936102745959</v>
      </c>
      <c r="G33" s="23">
        <f t="shared" si="1"/>
        <v>0.53672489687725999</v>
      </c>
      <c r="H33" s="20"/>
    </row>
    <row r="34" spans="1:8" ht="20.25" customHeight="1">
      <c r="A34" s="5" t="s">
        <v>20</v>
      </c>
      <c r="B34" s="22" t="s">
        <v>72</v>
      </c>
      <c r="C34" s="29">
        <v>37224.5</v>
      </c>
      <c r="D34" s="29">
        <v>35714.072799999994</v>
      </c>
      <c r="E34" s="29">
        <v>35714.072799999994</v>
      </c>
      <c r="F34" s="18">
        <f t="shared" si="0"/>
        <v>100</v>
      </c>
      <c r="G34" s="23">
        <f t="shared" si="1"/>
        <v>-4.057615817539542</v>
      </c>
      <c r="H34" s="20"/>
    </row>
    <row r="35" spans="1:8" ht="20.25" customHeight="1">
      <c r="A35" s="5" t="s">
        <v>21</v>
      </c>
      <c r="B35" s="22" t="s">
        <v>71</v>
      </c>
      <c r="C35" s="29">
        <v>5333.5</v>
      </c>
      <c r="D35" s="29">
        <v>5301.5309999999999</v>
      </c>
      <c r="E35" s="29">
        <v>5259.9291600000006</v>
      </c>
      <c r="F35" s="18">
        <f t="shared" si="0"/>
        <v>99.215286301259027</v>
      </c>
      <c r="G35" s="23">
        <f t="shared" si="1"/>
        <v>-1.3794101434330059</v>
      </c>
      <c r="H35" s="20"/>
    </row>
    <row r="36" spans="1:8" ht="15" customHeight="1">
      <c r="A36" s="5" t="s">
        <v>22</v>
      </c>
      <c r="B36" s="22" t="s">
        <v>70</v>
      </c>
      <c r="C36" s="29">
        <v>17742.464980000001</v>
      </c>
      <c r="D36" s="29">
        <v>15036.75777</v>
      </c>
      <c r="E36" s="29">
        <v>15004.359849999999</v>
      </c>
      <c r="F36" s="18">
        <f t="shared" si="0"/>
        <v>99.784541850739672</v>
      </c>
      <c r="G36" s="23">
        <f t="shared" si="1"/>
        <v>-15.432495614822969</v>
      </c>
      <c r="H36" s="20"/>
    </row>
    <row r="37" spans="1:8" ht="15" customHeight="1">
      <c r="A37" s="8" t="s">
        <v>23</v>
      </c>
      <c r="B37" s="24" t="s">
        <v>69</v>
      </c>
      <c r="C37" s="28">
        <v>68113.651930000007</v>
      </c>
      <c r="D37" s="28">
        <v>69719.625620000006</v>
      </c>
      <c r="E37" s="28">
        <v>69719.625620000006</v>
      </c>
      <c r="F37" s="18">
        <f t="shared" si="0"/>
        <v>100</v>
      </c>
      <c r="G37" s="25">
        <f t="shared" si="1"/>
        <v>2.357785325694266</v>
      </c>
      <c r="H37" s="30" t="s">
        <v>49</v>
      </c>
    </row>
    <row r="38" spans="1:8" ht="16.5" customHeight="1">
      <c r="A38" s="5" t="s">
        <v>24</v>
      </c>
      <c r="B38" s="22" t="s">
        <v>68</v>
      </c>
      <c r="C38" s="29">
        <v>67411.45193000001</v>
      </c>
      <c r="D38" s="29">
        <v>68838.963799999998</v>
      </c>
      <c r="E38" s="29">
        <v>68838.963799999998</v>
      </c>
      <c r="F38" s="18">
        <f t="shared" si="0"/>
        <v>100</v>
      </c>
      <c r="G38" s="23">
        <f t="shared" si="1"/>
        <v>2.1176103304855616</v>
      </c>
      <c r="H38" s="20"/>
    </row>
    <row r="39" spans="1:8" ht="27" customHeight="1">
      <c r="A39" s="5" t="s">
        <v>25</v>
      </c>
      <c r="B39" s="22" t="s">
        <v>67</v>
      </c>
      <c r="C39" s="29">
        <v>702.2</v>
      </c>
      <c r="D39" s="29">
        <v>880.66181999999992</v>
      </c>
      <c r="E39" s="29">
        <v>880.66181999999992</v>
      </c>
      <c r="F39" s="18">
        <f t="shared" si="0"/>
        <v>100</v>
      </c>
      <c r="G39" s="23">
        <f t="shared" si="1"/>
        <v>25.414671033893455</v>
      </c>
      <c r="H39" s="19" t="s">
        <v>151</v>
      </c>
    </row>
    <row r="40" spans="1:8" ht="15" customHeight="1">
      <c r="A40" s="8" t="s">
        <v>26</v>
      </c>
      <c r="B40" s="24" t="s">
        <v>66</v>
      </c>
      <c r="C40" s="28">
        <v>56137.491580000002</v>
      </c>
      <c r="D40" s="28">
        <v>53846.993950000004</v>
      </c>
      <c r="E40" s="28">
        <v>53445.497739999999</v>
      </c>
      <c r="F40" s="18">
        <f t="shared" si="0"/>
        <v>99.254375814603847</v>
      </c>
      <c r="G40" s="25">
        <f t="shared" si="1"/>
        <v>-4.7953582610005299</v>
      </c>
      <c r="H40" s="30" t="s">
        <v>49</v>
      </c>
    </row>
    <row r="41" spans="1:8" ht="15.75" customHeight="1">
      <c r="A41" s="5" t="s">
        <v>27</v>
      </c>
      <c r="B41" s="22" t="s">
        <v>65</v>
      </c>
      <c r="C41" s="29">
        <v>5686.5</v>
      </c>
      <c r="D41" s="29">
        <v>5483.2613499999998</v>
      </c>
      <c r="E41" s="29">
        <v>5483.2613499999998</v>
      </c>
      <c r="F41" s="18">
        <f t="shared" si="0"/>
        <v>100</v>
      </c>
      <c r="G41" s="23">
        <f t="shared" si="1"/>
        <v>-3.5740552184999643</v>
      </c>
      <c r="H41" s="20"/>
    </row>
    <row r="42" spans="1:8" ht="216" customHeight="1">
      <c r="A42" s="5" t="s">
        <v>28</v>
      </c>
      <c r="B42" s="22" t="s">
        <v>64</v>
      </c>
      <c r="C42" s="29">
        <v>4644.0012800000004</v>
      </c>
      <c r="D42" s="29">
        <v>2729.9926</v>
      </c>
      <c r="E42" s="29">
        <v>2729.9926</v>
      </c>
      <c r="F42" s="18">
        <f t="shared" si="0"/>
        <v>100</v>
      </c>
      <c r="G42" s="23">
        <f t="shared" si="1"/>
        <v>-41.214645832311227</v>
      </c>
      <c r="H42" s="99" t="s">
        <v>147</v>
      </c>
    </row>
    <row r="43" spans="1:8" ht="73.5" customHeight="1">
      <c r="A43" s="5" t="s">
        <v>29</v>
      </c>
      <c r="B43" s="22" t="s">
        <v>63</v>
      </c>
      <c r="C43" s="29">
        <v>45806.990299999998</v>
      </c>
      <c r="D43" s="29">
        <v>45633.74</v>
      </c>
      <c r="E43" s="29">
        <v>45232.24379</v>
      </c>
      <c r="F43" s="18">
        <f t="shared" si="0"/>
        <v>99.120176847218758</v>
      </c>
      <c r="G43" s="23">
        <f t="shared" si="1"/>
        <v>-1.2547135409592585</v>
      </c>
      <c r="H43" s="100"/>
    </row>
    <row r="44" spans="1:8" ht="15" customHeight="1">
      <c r="A44" s="8" t="s">
        <v>30</v>
      </c>
      <c r="B44" s="24" t="s">
        <v>62</v>
      </c>
      <c r="C44" s="28">
        <v>500</v>
      </c>
      <c r="D44" s="28">
        <v>629.85</v>
      </c>
      <c r="E44" s="28">
        <v>629.85</v>
      </c>
      <c r="F44" s="18">
        <f t="shared" si="0"/>
        <v>100</v>
      </c>
      <c r="G44" s="25">
        <f t="shared" si="1"/>
        <v>25.97</v>
      </c>
      <c r="H44" s="30"/>
    </row>
    <row r="45" spans="1:8" ht="24" customHeight="1">
      <c r="A45" s="5" t="s">
        <v>31</v>
      </c>
      <c r="B45" s="22" t="s">
        <v>61</v>
      </c>
      <c r="C45" s="29">
        <v>500</v>
      </c>
      <c r="D45" s="29">
        <v>629.85</v>
      </c>
      <c r="E45" s="29">
        <v>629.85</v>
      </c>
      <c r="F45" s="18">
        <f t="shared" si="0"/>
        <v>100</v>
      </c>
      <c r="G45" s="23">
        <f t="shared" si="1"/>
        <v>25.97</v>
      </c>
      <c r="H45" s="20" t="s">
        <v>137</v>
      </c>
    </row>
    <row r="46" spans="1:8" ht="15" customHeight="1">
      <c r="A46" s="8" t="s">
        <v>32</v>
      </c>
      <c r="B46" s="24" t="s">
        <v>60</v>
      </c>
      <c r="C46" s="28">
        <v>700</v>
      </c>
      <c r="D46" s="28">
        <v>700</v>
      </c>
      <c r="E46" s="28">
        <v>700</v>
      </c>
      <c r="F46" s="18">
        <f t="shared" si="0"/>
        <v>100</v>
      </c>
      <c r="G46" s="25">
        <f t="shared" si="1"/>
        <v>0</v>
      </c>
      <c r="H46" s="30" t="s">
        <v>49</v>
      </c>
    </row>
    <row r="47" spans="1:8" ht="15" customHeight="1">
      <c r="A47" s="5" t="s">
        <v>33</v>
      </c>
      <c r="B47" s="22" t="s">
        <v>59</v>
      </c>
      <c r="C47" s="29">
        <v>700</v>
      </c>
      <c r="D47" s="29">
        <v>700</v>
      </c>
      <c r="E47" s="29">
        <v>700</v>
      </c>
      <c r="F47" s="18">
        <f t="shared" si="0"/>
        <v>100</v>
      </c>
      <c r="G47" s="23">
        <f>E47/C47*100-100</f>
        <v>0</v>
      </c>
      <c r="H47" s="20"/>
    </row>
    <row r="48" spans="1:8" ht="15.75" customHeight="1">
      <c r="A48" s="8" t="s">
        <v>34</v>
      </c>
      <c r="B48" s="24" t="s">
        <v>58</v>
      </c>
      <c r="C48" s="28">
        <v>10.9</v>
      </c>
      <c r="D48" s="28">
        <v>10.81781</v>
      </c>
      <c r="E48" s="28">
        <v>10.81781</v>
      </c>
      <c r="F48" s="18">
        <f t="shared" si="0"/>
        <v>100</v>
      </c>
      <c r="G48" s="25">
        <f t="shared" si="1"/>
        <v>-0.75403669724771305</v>
      </c>
      <c r="H48" s="30" t="s">
        <v>49</v>
      </c>
    </row>
    <row r="49" spans="1:8" ht="25.5" customHeight="1">
      <c r="A49" s="5" t="s">
        <v>35</v>
      </c>
      <c r="B49" s="22" t="s">
        <v>57</v>
      </c>
      <c r="C49" s="29">
        <v>10.9</v>
      </c>
      <c r="D49" s="29">
        <v>10.81781</v>
      </c>
      <c r="E49" s="29">
        <v>10.81781</v>
      </c>
      <c r="F49" s="18">
        <f t="shared" si="0"/>
        <v>100</v>
      </c>
      <c r="G49" s="23">
        <f>E49/C49*100-100</f>
        <v>-0.75403669724771305</v>
      </c>
      <c r="H49" s="31" t="s">
        <v>49</v>
      </c>
    </row>
    <row r="50" spans="1:8" ht="31.5" customHeight="1">
      <c r="A50" s="8" t="s">
        <v>36</v>
      </c>
      <c r="B50" s="24" t="s">
        <v>56</v>
      </c>
      <c r="C50" s="28">
        <v>34871.1</v>
      </c>
      <c r="D50" s="28">
        <v>35593.300000000003</v>
      </c>
      <c r="E50" s="28">
        <v>35533.384250000003</v>
      </c>
      <c r="F50" s="18">
        <f t="shared" si="0"/>
        <v>99.831665650557838</v>
      </c>
      <c r="G50" s="25">
        <f t="shared" si="1"/>
        <v>1.8992353266745283</v>
      </c>
      <c r="H50" s="30" t="s">
        <v>49</v>
      </c>
    </row>
    <row r="51" spans="1:8" ht="30" customHeight="1">
      <c r="A51" s="5" t="s">
        <v>37</v>
      </c>
      <c r="B51" s="22" t="s">
        <v>55</v>
      </c>
      <c r="C51" s="29">
        <v>34871.1</v>
      </c>
      <c r="D51" s="29">
        <v>34871.1</v>
      </c>
      <c r="E51" s="29">
        <v>34811.184249999998</v>
      </c>
      <c r="F51" s="18">
        <f t="shared" si="0"/>
        <v>99.828179351956209</v>
      </c>
      <c r="G51" s="23">
        <f t="shared" si="1"/>
        <v>-0.17182064804379138</v>
      </c>
      <c r="H51" s="31" t="s">
        <v>49</v>
      </c>
    </row>
    <row r="52" spans="1:8" ht="41.25" customHeight="1">
      <c r="A52" s="5" t="s">
        <v>38</v>
      </c>
      <c r="B52" s="22" t="s">
        <v>54</v>
      </c>
      <c r="C52" s="29">
        <v>0</v>
      </c>
      <c r="D52" s="29">
        <v>722.2</v>
      </c>
      <c r="E52" s="29">
        <v>722.2</v>
      </c>
      <c r="F52" s="18">
        <f t="shared" si="0"/>
        <v>100</v>
      </c>
      <c r="G52" s="23"/>
      <c r="H52" s="19" t="s">
        <v>126</v>
      </c>
    </row>
    <row r="53" spans="1:8" s="1" customFormat="1" ht="15" customHeight="1">
      <c r="A53" s="15" t="s">
        <v>91</v>
      </c>
      <c r="B53" s="9"/>
      <c r="C53" s="10"/>
      <c r="D53" s="11"/>
      <c r="E53" s="11"/>
      <c r="F53" s="11"/>
      <c r="G53" s="12"/>
      <c r="H53" s="13"/>
    </row>
    <row r="54" spans="1:8" ht="16.5" customHeight="1">
      <c r="A54" s="14" t="s">
        <v>46</v>
      </c>
    </row>
    <row r="55" spans="1:8" ht="15" customHeight="1"/>
    <row r="56" spans="1:8" ht="15" customHeight="1">
      <c r="C56" s="7"/>
      <c r="D56" s="7"/>
      <c r="E56" s="7"/>
    </row>
  </sheetData>
  <mergeCells count="7">
    <mergeCell ref="H42:H43"/>
    <mergeCell ref="A6:H6"/>
    <mergeCell ref="A5:F5"/>
    <mergeCell ref="A1:F1"/>
    <mergeCell ref="A4:F4"/>
    <mergeCell ref="A2:H2"/>
    <mergeCell ref="A3:H3"/>
  </mergeCells>
  <pageMargins left="0.51181102362204722" right="0.31496062992125984" top="0.19685039370078741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workbookViewId="0">
      <selection activeCell="C12" sqref="C12"/>
    </sheetView>
  </sheetViews>
  <sheetFormatPr defaultRowHeight="15"/>
  <cols>
    <col min="1" max="1" width="60.7109375" customWidth="1"/>
    <col min="2" max="2" width="20.7109375" style="17" customWidth="1"/>
    <col min="3" max="3" width="15.7109375" style="17" customWidth="1"/>
    <col min="4" max="6" width="15.7109375" customWidth="1"/>
    <col min="7" max="7" width="15.7109375" style="34" customWidth="1"/>
    <col min="8" max="8" width="38.7109375" style="34" customWidth="1"/>
  </cols>
  <sheetData>
    <row r="1" spans="1:8" s="17" customFormat="1" ht="39.950000000000003" customHeight="1">
      <c r="A1" s="104" t="s">
        <v>250</v>
      </c>
      <c r="B1" s="105"/>
      <c r="C1" s="105"/>
      <c r="D1" s="105"/>
      <c r="E1" s="105"/>
      <c r="F1" s="105"/>
      <c r="G1" s="105"/>
      <c r="H1" s="105"/>
    </row>
    <row r="2" spans="1:8" s="17" customFormat="1" ht="15" customHeight="1">
      <c r="A2" s="107"/>
      <c r="B2" s="107"/>
      <c r="C2" s="107"/>
      <c r="D2" s="107"/>
      <c r="E2" s="107"/>
      <c r="F2" s="107"/>
      <c r="G2" s="107"/>
      <c r="H2" s="107"/>
    </row>
    <row r="3" spans="1:8" s="17" customFormat="1" ht="14.1" customHeight="1" thickBot="1">
      <c r="A3" s="106" t="s">
        <v>156</v>
      </c>
      <c r="B3" s="105"/>
      <c r="C3" s="105"/>
      <c r="D3" s="105"/>
      <c r="E3" s="105"/>
      <c r="F3" s="105"/>
      <c r="G3" s="105"/>
      <c r="H3" s="105"/>
    </row>
    <row r="4" spans="1:8" s="17" customFormat="1" ht="67.5" customHeight="1" thickBot="1">
      <c r="A4" s="69" t="s">
        <v>157</v>
      </c>
      <c r="B4" s="69" t="s">
        <v>189</v>
      </c>
      <c r="C4" s="70" t="s">
        <v>39</v>
      </c>
      <c r="D4" s="70" t="s">
        <v>116</v>
      </c>
      <c r="E4" s="70" t="s">
        <v>90</v>
      </c>
      <c r="F4" s="70" t="s">
        <v>159</v>
      </c>
      <c r="G4" s="70" t="s">
        <v>160</v>
      </c>
      <c r="H4" s="70" t="s">
        <v>161</v>
      </c>
    </row>
    <row r="5" spans="1:8" s="17" customFormat="1" ht="15.75" thickBot="1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1">
        <v>6</v>
      </c>
      <c r="G5" s="70">
        <v>7</v>
      </c>
      <c r="H5" s="70">
        <v>8</v>
      </c>
    </row>
    <row r="6" spans="1:8" s="17" customFormat="1">
      <c r="A6" s="72" t="s">
        <v>117</v>
      </c>
      <c r="B6" s="73"/>
      <c r="C6" s="74">
        <f>C7+C42</f>
        <v>1025054905.0699999</v>
      </c>
      <c r="D6" s="74">
        <f>D7+D42</f>
        <v>1044615205.9399999</v>
      </c>
      <c r="E6" s="74">
        <f>E7+E42</f>
        <v>1049300523.46</v>
      </c>
      <c r="F6" s="87">
        <f>E6/D6*100</f>
        <v>100.44852089969187</v>
      </c>
      <c r="G6" s="88">
        <f t="shared" ref="G6:G51" si="0">E6/C6*100-100</f>
        <v>2.3652994849426676</v>
      </c>
      <c r="H6" s="83" t="s">
        <v>98</v>
      </c>
    </row>
    <row r="7" spans="1:8" s="17" customFormat="1">
      <c r="A7" s="75" t="s">
        <v>115</v>
      </c>
      <c r="B7" s="76" t="s">
        <v>190</v>
      </c>
      <c r="C7" s="68">
        <f>C8+C10+C12+C17+C21+C23+C29+C31+C35+C27+C19+C40</f>
        <v>351380926.02999997</v>
      </c>
      <c r="D7" s="68">
        <f>D8+D10+D12+D17+D21+D23+D29+D31+D35+D27+D19+D40</f>
        <v>322673381.79999995</v>
      </c>
      <c r="E7" s="68">
        <f>E8+E10+E12+E17+E21+E23+E29+E31+E35+E27+E19+E40</f>
        <v>334061939.81</v>
      </c>
      <c r="F7" s="67">
        <f t="shared" ref="F7:F51" si="1">E7/D7*100</f>
        <v>103.52943832753422</v>
      </c>
      <c r="G7" s="77">
        <f t="shared" si="0"/>
        <v>-4.9288350439720006</v>
      </c>
      <c r="H7" s="84" t="s">
        <v>98</v>
      </c>
    </row>
    <row r="8" spans="1:8" s="17" customFormat="1">
      <c r="A8" s="75" t="s">
        <v>114</v>
      </c>
      <c r="B8" s="76" t="s">
        <v>191</v>
      </c>
      <c r="C8" s="68">
        <f>C9</f>
        <v>204831000</v>
      </c>
      <c r="D8" s="68">
        <f>D9</f>
        <v>185423501.49000001</v>
      </c>
      <c r="E8" s="89">
        <f>E9</f>
        <v>195489831.75</v>
      </c>
      <c r="F8" s="67">
        <f t="shared" si="1"/>
        <v>105.42883193290515</v>
      </c>
      <c r="G8" s="77">
        <f t="shared" si="0"/>
        <v>-4.5604270105599198</v>
      </c>
      <c r="H8" s="84" t="s">
        <v>98</v>
      </c>
    </row>
    <row r="9" spans="1:8" s="17" customFormat="1">
      <c r="A9" s="78" t="s">
        <v>113</v>
      </c>
      <c r="B9" s="79" t="s">
        <v>192</v>
      </c>
      <c r="C9" s="80">
        <v>204831000</v>
      </c>
      <c r="D9" s="80">
        <v>185423501.49000001</v>
      </c>
      <c r="E9" s="80">
        <v>195489831.75</v>
      </c>
      <c r="F9" s="67">
        <f t="shared" si="1"/>
        <v>105.42883193290515</v>
      </c>
      <c r="G9" s="77">
        <f t="shared" si="0"/>
        <v>-4.5604270105599198</v>
      </c>
      <c r="H9" s="81"/>
    </row>
    <row r="10" spans="1:8" s="17" customFormat="1" ht="22.5">
      <c r="A10" s="75" t="s">
        <v>112</v>
      </c>
      <c r="B10" s="76" t="s">
        <v>193</v>
      </c>
      <c r="C10" s="68">
        <f>C11</f>
        <v>18455000</v>
      </c>
      <c r="D10" s="68">
        <f>D11</f>
        <v>19721500</v>
      </c>
      <c r="E10" s="68">
        <f>E11</f>
        <v>19721549.149999999</v>
      </c>
      <c r="F10" s="67">
        <f t="shared" si="1"/>
        <v>100.00024922039398</v>
      </c>
      <c r="G10" s="77">
        <f t="shared" si="0"/>
        <v>6.8629051747493861</v>
      </c>
      <c r="H10" s="84" t="s">
        <v>98</v>
      </c>
    </row>
    <row r="11" spans="1:8" s="17" customFormat="1" ht="24">
      <c r="A11" s="78" t="s">
        <v>111</v>
      </c>
      <c r="B11" s="79" t="s">
        <v>194</v>
      </c>
      <c r="C11" s="80">
        <v>18455000</v>
      </c>
      <c r="D11" s="80">
        <v>19721500</v>
      </c>
      <c r="E11" s="80">
        <v>19721549.149999999</v>
      </c>
      <c r="F11" s="67">
        <f t="shared" si="1"/>
        <v>100.00024922039398</v>
      </c>
      <c r="G11" s="77">
        <f t="shared" si="0"/>
        <v>6.8629051747493861</v>
      </c>
      <c r="H11" s="81" t="s">
        <v>148</v>
      </c>
    </row>
    <row r="12" spans="1:8" s="17" customFormat="1">
      <c r="A12" s="75" t="s">
        <v>110</v>
      </c>
      <c r="B12" s="76" t="s">
        <v>195</v>
      </c>
      <c r="C12" s="68">
        <f>C13+C14+C15+C16</f>
        <v>87017926.030000001</v>
      </c>
      <c r="D12" s="68">
        <f>D13+D14+D15+D16</f>
        <v>74579318.030000001</v>
      </c>
      <c r="E12" s="68">
        <f>E13+E14+E15+E16</f>
        <v>74582858.439999998</v>
      </c>
      <c r="F12" s="67">
        <f t="shared" si="1"/>
        <v>100.00474717400685</v>
      </c>
      <c r="G12" s="77">
        <f t="shared" si="0"/>
        <v>-14.290236687223427</v>
      </c>
      <c r="H12" s="84" t="s">
        <v>98</v>
      </c>
    </row>
    <row r="13" spans="1:8" s="17" customFormat="1" ht="24">
      <c r="A13" s="78" t="s">
        <v>109</v>
      </c>
      <c r="B13" s="79" t="s">
        <v>196</v>
      </c>
      <c r="C13" s="80">
        <v>83311926.030000001</v>
      </c>
      <c r="D13" s="80">
        <v>69128226.030000001</v>
      </c>
      <c r="E13" s="80">
        <v>69135110.849999994</v>
      </c>
      <c r="F13" s="67">
        <f t="shared" si="1"/>
        <v>100.00995949179574</v>
      </c>
      <c r="G13" s="77">
        <f t="shared" si="0"/>
        <v>-17.01654955725671</v>
      </c>
      <c r="H13" s="81" t="s">
        <v>248</v>
      </c>
    </row>
    <row r="14" spans="1:8" s="17" customFormat="1">
      <c r="A14" s="78" t="s">
        <v>108</v>
      </c>
      <c r="B14" s="79" t="s">
        <v>197</v>
      </c>
      <c r="C14" s="80"/>
      <c r="D14" s="80">
        <v>0</v>
      </c>
      <c r="E14" s="80">
        <v>-3437.88</v>
      </c>
      <c r="F14" s="67" t="e">
        <f t="shared" si="1"/>
        <v>#DIV/0!</v>
      </c>
      <c r="G14" s="77" t="e">
        <f t="shared" si="0"/>
        <v>#DIV/0!</v>
      </c>
      <c r="H14" s="81"/>
    </row>
    <row r="15" spans="1:8" s="17" customFormat="1">
      <c r="A15" s="78" t="s">
        <v>107</v>
      </c>
      <c r="B15" s="79" t="s">
        <v>198</v>
      </c>
      <c r="C15" s="80">
        <v>61000</v>
      </c>
      <c r="D15" s="80">
        <v>85100</v>
      </c>
      <c r="E15" s="80">
        <v>85130.05</v>
      </c>
      <c r="F15" s="67">
        <f t="shared" si="1"/>
        <v>100.03531139835489</v>
      </c>
      <c r="G15" s="77">
        <f t="shared" si="0"/>
        <v>39.557459016393437</v>
      </c>
      <c r="H15" s="91" t="s">
        <v>263</v>
      </c>
    </row>
    <row r="16" spans="1:8" s="17" customFormat="1" ht="22.5">
      <c r="A16" s="78" t="s">
        <v>106</v>
      </c>
      <c r="B16" s="79" t="s">
        <v>199</v>
      </c>
      <c r="C16" s="80">
        <v>3645000</v>
      </c>
      <c r="D16" s="80">
        <v>5365992</v>
      </c>
      <c r="E16" s="80">
        <v>5366055.42</v>
      </c>
      <c r="F16" s="67">
        <f t="shared" si="1"/>
        <v>100.00118188771062</v>
      </c>
      <c r="G16" s="77">
        <f>E16/C16*100-100</f>
        <v>47.216883950617273</v>
      </c>
      <c r="H16" s="81" t="s">
        <v>259</v>
      </c>
    </row>
    <row r="17" spans="1:8" s="17" customFormat="1">
      <c r="A17" s="75" t="s">
        <v>118</v>
      </c>
      <c r="B17" s="76" t="s">
        <v>200</v>
      </c>
      <c r="C17" s="68">
        <f>C18</f>
        <v>4601000</v>
      </c>
      <c r="D17" s="68">
        <f>D18</f>
        <v>3521600</v>
      </c>
      <c r="E17" s="68">
        <f>E18</f>
        <v>3521685.79</v>
      </c>
      <c r="F17" s="67">
        <f t="shared" si="1"/>
        <v>100.00243610858701</v>
      </c>
      <c r="G17" s="77">
        <f t="shared" si="0"/>
        <v>-23.458252771136713</v>
      </c>
      <c r="H17" s="84" t="s">
        <v>98</v>
      </c>
    </row>
    <row r="18" spans="1:8" s="17" customFormat="1" ht="24" customHeight="1">
      <c r="A18" s="78" t="s">
        <v>119</v>
      </c>
      <c r="B18" s="79" t="s">
        <v>201</v>
      </c>
      <c r="C18" s="80">
        <v>4601000</v>
      </c>
      <c r="D18" s="80">
        <v>3521600</v>
      </c>
      <c r="E18" s="80">
        <v>3521685.79</v>
      </c>
      <c r="F18" s="67">
        <f t="shared" si="1"/>
        <v>100.00243610858701</v>
      </c>
      <c r="G18" s="77">
        <f t="shared" si="0"/>
        <v>-23.458252771136713</v>
      </c>
      <c r="H18" s="91" t="s">
        <v>262</v>
      </c>
    </row>
    <row r="19" spans="1:8" s="17" customFormat="1" ht="24" customHeight="1">
      <c r="A19" s="75" t="s">
        <v>253</v>
      </c>
      <c r="B19" s="76" t="s">
        <v>255</v>
      </c>
      <c r="C19" s="80"/>
      <c r="D19" s="68">
        <f>D20</f>
        <v>81500</v>
      </c>
      <c r="E19" s="68">
        <f>E20</f>
        <v>81521</v>
      </c>
      <c r="F19" s="67">
        <f t="shared" si="1"/>
        <v>100.02576687116564</v>
      </c>
      <c r="G19" s="77" t="e">
        <f t="shared" si="0"/>
        <v>#DIV/0!</v>
      </c>
      <c r="H19" s="81"/>
    </row>
    <row r="20" spans="1:8" s="17" customFormat="1" ht="24" customHeight="1">
      <c r="A20" s="78" t="s">
        <v>254</v>
      </c>
      <c r="B20" s="79" t="s">
        <v>256</v>
      </c>
      <c r="C20" s="80"/>
      <c r="D20" s="80">
        <v>81500</v>
      </c>
      <c r="E20" s="80">
        <v>81521</v>
      </c>
      <c r="F20" s="67">
        <f t="shared" si="1"/>
        <v>100.02576687116564</v>
      </c>
      <c r="G20" s="77" t="e">
        <f t="shared" si="0"/>
        <v>#DIV/0!</v>
      </c>
      <c r="H20" s="81"/>
    </row>
    <row r="21" spans="1:8" s="17" customFormat="1">
      <c r="A21" s="75" t="s">
        <v>105</v>
      </c>
      <c r="B21" s="76" t="s">
        <v>202</v>
      </c>
      <c r="C21" s="68">
        <f>C22</f>
        <v>2846000</v>
      </c>
      <c r="D21" s="68">
        <f>D22</f>
        <v>8289439.9500000002</v>
      </c>
      <c r="E21" s="68">
        <f>E22</f>
        <v>8289491.8200000003</v>
      </c>
      <c r="F21" s="67">
        <f t="shared" si="1"/>
        <v>100.00062573587978</v>
      </c>
      <c r="G21" s="77">
        <f t="shared" si="0"/>
        <v>191.26815952213633</v>
      </c>
      <c r="H21" s="84" t="s">
        <v>98</v>
      </c>
    </row>
    <row r="22" spans="1:8" s="17" customFormat="1" ht="24">
      <c r="A22" s="78" t="s">
        <v>204</v>
      </c>
      <c r="B22" s="79" t="s">
        <v>203</v>
      </c>
      <c r="C22" s="80">
        <v>2846000</v>
      </c>
      <c r="D22" s="80">
        <v>8289439.9500000002</v>
      </c>
      <c r="E22" s="80">
        <v>8289491.8200000003</v>
      </c>
      <c r="F22" s="67">
        <f t="shared" si="1"/>
        <v>100.00062573587978</v>
      </c>
      <c r="G22" s="77">
        <f t="shared" si="0"/>
        <v>191.26815952213633</v>
      </c>
      <c r="H22" s="90" t="s">
        <v>261</v>
      </c>
    </row>
    <row r="23" spans="1:8" s="17" customFormat="1" ht="22.5">
      <c r="A23" s="75" t="s">
        <v>104</v>
      </c>
      <c r="B23" s="76" t="s">
        <v>205</v>
      </c>
      <c r="C23" s="68">
        <f>C24+C25+C26</f>
        <v>12659000</v>
      </c>
      <c r="D23" s="68">
        <f>D24+D25+D26</f>
        <v>16288500</v>
      </c>
      <c r="E23" s="68">
        <f>E24+E25+E26</f>
        <v>17047206.259999998</v>
      </c>
      <c r="F23" s="67">
        <f t="shared" si="1"/>
        <v>104.65792589864013</v>
      </c>
      <c r="G23" s="77">
        <f t="shared" si="0"/>
        <v>34.664714906390685</v>
      </c>
      <c r="H23" s="84" t="s">
        <v>98</v>
      </c>
    </row>
    <row r="24" spans="1:8" s="17" customFormat="1" ht="56.25">
      <c r="A24" s="78" t="s">
        <v>207</v>
      </c>
      <c r="B24" s="79" t="s">
        <v>206</v>
      </c>
      <c r="C24" s="80">
        <v>12563000</v>
      </c>
      <c r="D24" s="80">
        <v>15888500</v>
      </c>
      <c r="E24" s="80">
        <v>16647167.789999999</v>
      </c>
      <c r="F24" s="67">
        <f t="shared" si="1"/>
        <v>104.77494911413916</v>
      </c>
      <c r="G24" s="77">
        <f t="shared" si="0"/>
        <v>32.509494467881865</v>
      </c>
      <c r="H24" s="82" t="s">
        <v>260</v>
      </c>
    </row>
    <row r="25" spans="1:8" s="17" customFormat="1">
      <c r="A25" s="78" t="s">
        <v>209</v>
      </c>
      <c r="B25" s="79" t="s">
        <v>208</v>
      </c>
      <c r="C25" s="80">
        <v>25000</v>
      </c>
      <c r="D25" s="80">
        <v>4000</v>
      </c>
      <c r="E25" s="80">
        <v>4000</v>
      </c>
      <c r="F25" s="67">
        <f t="shared" si="1"/>
        <v>100</v>
      </c>
      <c r="G25" s="77">
        <f t="shared" si="0"/>
        <v>-84</v>
      </c>
      <c r="H25" s="81" t="s">
        <v>265</v>
      </c>
    </row>
    <row r="26" spans="1:8" s="17" customFormat="1" ht="56.25">
      <c r="A26" s="78" t="s">
        <v>211</v>
      </c>
      <c r="B26" s="79" t="s">
        <v>210</v>
      </c>
      <c r="C26" s="80">
        <v>71000</v>
      </c>
      <c r="D26" s="80">
        <v>396000</v>
      </c>
      <c r="E26" s="80">
        <v>396038.47</v>
      </c>
      <c r="F26" s="67">
        <f t="shared" si="1"/>
        <v>100.00971464646464</v>
      </c>
      <c r="G26" s="77">
        <f t="shared" si="0"/>
        <v>457.800661971831</v>
      </c>
      <c r="H26" s="81" t="s">
        <v>249</v>
      </c>
    </row>
    <row r="27" spans="1:8" s="17" customFormat="1">
      <c r="A27" s="75" t="s">
        <v>103</v>
      </c>
      <c r="B27" s="76" t="s">
        <v>212</v>
      </c>
      <c r="C27" s="68">
        <f>C28</f>
        <v>109000</v>
      </c>
      <c r="D27" s="68">
        <f>D28</f>
        <v>275100</v>
      </c>
      <c r="E27" s="68">
        <f>E28</f>
        <v>275324.82</v>
      </c>
      <c r="F27" s="67">
        <f t="shared" si="1"/>
        <v>100.08172300981461</v>
      </c>
      <c r="G27" s="77">
        <f t="shared" si="0"/>
        <v>152.5915779816514</v>
      </c>
      <c r="H27" s="84" t="s">
        <v>98</v>
      </c>
    </row>
    <row r="28" spans="1:8" s="17" customFormat="1">
      <c r="A28" s="78" t="s">
        <v>214</v>
      </c>
      <c r="B28" s="79" t="s">
        <v>213</v>
      </c>
      <c r="C28" s="80">
        <v>109000</v>
      </c>
      <c r="D28" s="80">
        <v>275100</v>
      </c>
      <c r="E28" s="80">
        <v>275324.82</v>
      </c>
      <c r="F28" s="67">
        <f t="shared" si="1"/>
        <v>100.08172300981461</v>
      </c>
      <c r="G28" s="77">
        <f t="shared" si="0"/>
        <v>152.5915779816514</v>
      </c>
      <c r="H28" s="81" t="s">
        <v>149</v>
      </c>
    </row>
    <row r="29" spans="1:8" s="17" customFormat="1" ht="22.5">
      <c r="A29" s="75" t="s">
        <v>132</v>
      </c>
      <c r="B29" s="76" t="s">
        <v>215</v>
      </c>
      <c r="C29" s="68"/>
      <c r="D29" s="68">
        <f>D30</f>
        <v>47800</v>
      </c>
      <c r="E29" s="68">
        <f>E30</f>
        <v>604568.64</v>
      </c>
      <c r="F29" s="67">
        <f t="shared" si="1"/>
        <v>1264.7879497907952</v>
      </c>
      <c r="G29" s="77" t="e">
        <f t="shared" si="0"/>
        <v>#DIV/0!</v>
      </c>
      <c r="H29" s="84" t="s">
        <v>98</v>
      </c>
    </row>
    <row r="30" spans="1:8" s="17" customFormat="1" ht="24">
      <c r="A30" s="78" t="s">
        <v>217</v>
      </c>
      <c r="B30" s="79" t="s">
        <v>216</v>
      </c>
      <c r="C30" s="80"/>
      <c r="D30" s="80">
        <v>47800</v>
      </c>
      <c r="E30" s="80">
        <v>604568.64</v>
      </c>
      <c r="F30" s="67">
        <f t="shared" si="1"/>
        <v>1264.7879497907952</v>
      </c>
      <c r="G30" s="77" t="e">
        <f t="shared" si="0"/>
        <v>#DIV/0!</v>
      </c>
      <c r="H30" s="81" t="s">
        <v>247</v>
      </c>
    </row>
    <row r="31" spans="1:8" s="17" customFormat="1">
      <c r="A31" s="75" t="s">
        <v>102</v>
      </c>
      <c r="B31" s="76" t="s">
        <v>218</v>
      </c>
      <c r="C31" s="68">
        <f>C32+C33+C34</f>
        <v>20350000</v>
      </c>
      <c r="D31" s="68">
        <f>D32+D33+D34</f>
        <v>11156022.33</v>
      </c>
      <c r="E31" s="68">
        <f>E32+E33+E34</f>
        <v>11156254.390000001</v>
      </c>
      <c r="F31" s="67">
        <f t="shared" si="1"/>
        <v>100.00208013208594</v>
      </c>
      <c r="G31" s="77">
        <f t="shared" si="0"/>
        <v>-45.178111105651098</v>
      </c>
      <c r="H31" s="84" t="s">
        <v>98</v>
      </c>
    </row>
    <row r="32" spans="1:8" s="17" customFormat="1" ht="45" customHeight="1">
      <c r="A32" s="78" t="s">
        <v>220</v>
      </c>
      <c r="B32" s="79" t="s">
        <v>219</v>
      </c>
      <c r="C32" s="80">
        <v>5000000</v>
      </c>
      <c r="D32" s="80">
        <v>5291222.33</v>
      </c>
      <c r="E32" s="80">
        <v>5291310</v>
      </c>
      <c r="F32" s="67">
        <f t="shared" si="1"/>
        <v>100.00165689503355</v>
      </c>
      <c r="G32" s="77">
        <f t="shared" si="0"/>
        <v>5.8262</v>
      </c>
      <c r="H32" s="91"/>
    </row>
    <row r="33" spans="1:8" s="17" customFormat="1" ht="24">
      <c r="A33" s="78" t="s">
        <v>222</v>
      </c>
      <c r="B33" s="79" t="s">
        <v>221</v>
      </c>
      <c r="C33" s="80">
        <v>15290000</v>
      </c>
      <c r="D33" s="80">
        <v>5295200</v>
      </c>
      <c r="E33" s="80">
        <v>5295260.18</v>
      </c>
      <c r="F33" s="67">
        <f t="shared" si="1"/>
        <v>100.00113650098201</v>
      </c>
      <c r="G33" s="77">
        <f t="shared" si="0"/>
        <v>-65.367820928711581</v>
      </c>
      <c r="H33" s="81" t="s">
        <v>248</v>
      </c>
    </row>
    <row r="34" spans="1:8" s="17" customFormat="1" ht="45">
      <c r="A34" s="78" t="s">
        <v>224</v>
      </c>
      <c r="B34" s="79" t="s">
        <v>223</v>
      </c>
      <c r="C34" s="80">
        <v>60000</v>
      </c>
      <c r="D34" s="80">
        <v>569600</v>
      </c>
      <c r="E34" s="80">
        <v>569684.21</v>
      </c>
      <c r="F34" s="67">
        <f t="shared" si="1"/>
        <v>100.01478405898877</v>
      </c>
      <c r="G34" s="77">
        <f t="shared" si="0"/>
        <v>849.47368333333327</v>
      </c>
      <c r="H34" s="92"/>
    </row>
    <row r="35" spans="1:8" s="17" customFormat="1">
      <c r="A35" s="75" t="s">
        <v>101</v>
      </c>
      <c r="B35" s="76" t="s">
        <v>225</v>
      </c>
      <c r="C35" s="68">
        <f>C36+C37+C38+C39</f>
        <v>512000</v>
      </c>
      <c r="D35" s="68">
        <f>D36+D37+D38+D39</f>
        <v>3189100</v>
      </c>
      <c r="E35" s="68">
        <f>E36+E37+E38+E39</f>
        <v>3191647.7500000005</v>
      </c>
      <c r="F35" s="67">
        <f t="shared" si="1"/>
        <v>100.07988931046378</v>
      </c>
      <c r="G35" s="77">
        <f t="shared" si="0"/>
        <v>523.36870117187516</v>
      </c>
      <c r="H35" s="84" t="s">
        <v>98</v>
      </c>
    </row>
    <row r="36" spans="1:8" s="17" customFormat="1" ht="22.5">
      <c r="A36" s="78" t="s">
        <v>227</v>
      </c>
      <c r="B36" s="79" t="s">
        <v>226</v>
      </c>
      <c r="C36" s="80">
        <v>212000</v>
      </c>
      <c r="D36" s="80">
        <v>361200</v>
      </c>
      <c r="E36" s="80">
        <v>361606.24</v>
      </c>
      <c r="F36" s="67">
        <f t="shared" si="1"/>
        <v>100.11246954595792</v>
      </c>
      <c r="G36" s="77">
        <f t="shared" si="0"/>
        <v>70.568981132075464</v>
      </c>
      <c r="H36" s="108" t="s">
        <v>264</v>
      </c>
    </row>
    <row r="37" spans="1:8" s="17" customFormat="1" ht="67.5">
      <c r="A37" s="78" t="s">
        <v>229</v>
      </c>
      <c r="B37" s="79" t="s">
        <v>228</v>
      </c>
      <c r="C37" s="80"/>
      <c r="D37" s="80">
        <v>2314500</v>
      </c>
      <c r="E37" s="80">
        <v>2453698.2400000002</v>
      </c>
      <c r="F37" s="67">
        <f t="shared" si="1"/>
        <v>106.01418189673797</v>
      </c>
      <c r="G37" s="77" t="e">
        <f t="shared" si="0"/>
        <v>#DIV/0!</v>
      </c>
      <c r="H37" s="109"/>
    </row>
    <row r="38" spans="1:8" s="17" customFormat="1">
      <c r="A38" s="78" t="s">
        <v>231</v>
      </c>
      <c r="B38" s="79" t="s">
        <v>230</v>
      </c>
      <c r="C38" s="80"/>
      <c r="D38" s="80">
        <v>0</v>
      </c>
      <c r="E38" s="80">
        <v>-53000</v>
      </c>
      <c r="F38" s="67" t="e">
        <f t="shared" si="1"/>
        <v>#DIV/0!</v>
      </c>
      <c r="G38" s="77" t="e">
        <f t="shared" si="0"/>
        <v>#DIV/0!</v>
      </c>
      <c r="H38" s="109"/>
    </row>
    <row r="39" spans="1:8" s="17" customFormat="1">
      <c r="A39" s="78" t="s">
        <v>233</v>
      </c>
      <c r="B39" s="79" t="s">
        <v>232</v>
      </c>
      <c r="C39" s="80">
        <v>300000</v>
      </c>
      <c r="D39" s="80">
        <v>513400</v>
      </c>
      <c r="E39" s="80">
        <v>429343.27</v>
      </c>
      <c r="F39" s="67">
        <f t="shared" si="1"/>
        <v>83.627438644331903</v>
      </c>
      <c r="G39" s="77">
        <f t="shared" si="0"/>
        <v>43.11442333333332</v>
      </c>
      <c r="H39" s="110"/>
    </row>
    <row r="40" spans="1:8" s="17" customFormat="1">
      <c r="A40" s="78" t="s">
        <v>251</v>
      </c>
      <c r="B40" s="79" t="s">
        <v>257</v>
      </c>
      <c r="C40" s="80"/>
      <c r="D40" s="68">
        <f>D41</f>
        <v>100000</v>
      </c>
      <c r="E40" s="68">
        <f>E41</f>
        <v>100000</v>
      </c>
      <c r="F40" s="67">
        <f t="shared" si="1"/>
        <v>100</v>
      </c>
      <c r="G40" s="77" t="e">
        <f t="shared" si="0"/>
        <v>#DIV/0!</v>
      </c>
      <c r="H40" s="86"/>
    </row>
    <row r="41" spans="1:8" s="17" customFormat="1">
      <c r="A41" s="78" t="s">
        <v>252</v>
      </c>
      <c r="B41" s="79" t="s">
        <v>258</v>
      </c>
      <c r="C41" s="80"/>
      <c r="D41" s="80">
        <v>100000</v>
      </c>
      <c r="E41" s="80">
        <v>100000</v>
      </c>
      <c r="F41" s="67">
        <f t="shared" si="1"/>
        <v>100</v>
      </c>
      <c r="G41" s="77" t="e">
        <f t="shared" si="0"/>
        <v>#DIV/0!</v>
      </c>
      <c r="H41" s="86"/>
    </row>
    <row r="42" spans="1:8" s="17" customFormat="1">
      <c r="A42" s="75" t="s">
        <v>100</v>
      </c>
      <c r="B42" s="76" t="s">
        <v>234</v>
      </c>
      <c r="C42" s="68">
        <f>C43+C48+C50</f>
        <v>673673979.03999996</v>
      </c>
      <c r="D42" s="68">
        <f>D43+D48+D50</f>
        <v>721941824.13999999</v>
      </c>
      <c r="E42" s="68">
        <f>E43+E48+E50</f>
        <v>715238583.64999998</v>
      </c>
      <c r="F42" s="67">
        <f t="shared" si="1"/>
        <v>99.071498524415716</v>
      </c>
      <c r="G42" s="77">
        <f t="shared" si="0"/>
        <v>6.1698397003889767</v>
      </c>
      <c r="H42" s="84" t="s">
        <v>98</v>
      </c>
    </row>
    <row r="43" spans="1:8" s="17" customFormat="1" ht="22.5">
      <c r="A43" s="75" t="s">
        <v>99</v>
      </c>
      <c r="B43" s="76" t="s">
        <v>235</v>
      </c>
      <c r="C43" s="68">
        <f>C44+C45+C46+C47</f>
        <v>673673979.03999996</v>
      </c>
      <c r="D43" s="68">
        <f>D44+D45+D46+D47</f>
        <v>721646841.72000003</v>
      </c>
      <c r="E43" s="68">
        <f>E44+E45+E46+E47</f>
        <v>716328194.63999999</v>
      </c>
      <c r="F43" s="67">
        <f t="shared" si="1"/>
        <v>99.262984776968835</v>
      </c>
      <c r="G43" s="77">
        <f t="shared" si="0"/>
        <v>6.331581288145216</v>
      </c>
      <c r="H43" s="84" t="s">
        <v>98</v>
      </c>
    </row>
    <row r="44" spans="1:8" s="17" customFormat="1" ht="36.75" customHeight="1">
      <c r="A44" s="78" t="s">
        <v>97</v>
      </c>
      <c r="B44" s="79" t="s">
        <v>236</v>
      </c>
      <c r="C44" s="80">
        <v>158848863.78999999</v>
      </c>
      <c r="D44" s="80">
        <v>203683626.53999999</v>
      </c>
      <c r="E44" s="80">
        <v>203683626.53999999</v>
      </c>
      <c r="F44" s="67">
        <f t="shared" si="1"/>
        <v>100</v>
      </c>
      <c r="G44" s="77">
        <f t="shared" si="0"/>
        <v>28.224792850436785</v>
      </c>
      <c r="H44" s="81" t="s">
        <v>93</v>
      </c>
    </row>
    <row r="45" spans="1:8" s="17" customFormat="1" ht="39" customHeight="1">
      <c r="A45" s="78" t="s">
        <v>96</v>
      </c>
      <c r="B45" s="79" t="s">
        <v>237</v>
      </c>
      <c r="C45" s="80">
        <v>94443670.019999996</v>
      </c>
      <c r="D45" s="80">
        <v>118937053.44</v>
      </c>
      <c r="E45" s="80">
        <v>116910723.31</v>
      </c>
      <c r="F45" s="67">
        <f t="shared" si="1"/>
        <v>98.296300377895079</v>
      </c>
      <c r="G45" s="77">
        <f t="shared" si="0"/>
        <v>23.788839723448092</v>
      </c>
      <c r="H45" s="81" t="s">
        <v>93</v>
      </c>
    </row>
    <row r="46" spans="1:8" s="17" customFormat="1" ht="37.5" customHeight="1">
      <c r="A46" s="78" t="s">
        <v>95</v>
      </c>
      <c r="B46" s="79" t="s">
        <v>238</v>
      </c>
      <c r="C46" s="80">
        <v>365183590.43000001</v>
      </c>
      <c r="D46" s="80">
        <v>343751586.55000001</v>
      </c>
      <c r="E46" s="80">
        <v>341516644.74000001</v>
      </c>
      <c r="F46" s="67">
        <f t="shared" si="1"/>
        <v>99.349838110587186</v>
      </c>
      <c r="G46" s="77">
        <f t="shared" si="0"/>
        <v>-6.4808349307624695</v>
      </c>
      <c r="H46" s="81" t="s">
        <v>93</v>
      </c>
    </row>
    <row r="47" spans="1:8" s="17" customFormat="1" ht="38.25" customHeight="1">
      <c r="A47" s="78" t="s">
        <v>94</v>
      </c>
      <c r="B47" s="79" t="s">
        <v>239</v>
      </c>
      <c r="C47" s="80">
        <v>55197854.799999997</v>
      </c>
      <c r="D47" s="80">
        <v>55274575.189999998</v>
      </c>
      <c r="E47" s="80">
        <v>54217200.049999997</v>
      </c>
      <c r="F47" s="67">
        <f t="shared" si="1"/>
        <v>98.087049721566572</v>
      </c>
      <c r="G47" s="77">
        <f t="shared" si="0"/>
        <v>-1.7766175036208125</v>
      </c>
      <c r="H47" s="81" t="s">
        <v>93</v>
      </c>
    </row>
    <row r="48" spans="1:8" s="17" customFormat="1">
      <c r="A48" s="75" t="s">
        <v>241</v>
      </c>
      <c r="B48" s="76" t="s">
        <v>240</v>
      </c>
      <c r="C48" s="68"/>
      <c r="D48" s="68">
        <f>D49</f>
        <v>294982.42</v>
      </c>
      <c r="E48" s="68">
        <f>E49</f>
        <v>303000</v>
      </c>
      <c r="F48" s="67">
        <f t="shared" si="1"/>
        <v>102.71798570233442</v>
      </c>
      <c r="G48" s="77" t="e">
        <f t="shared" si="0"/>
        <v>#DIV/0!</v>
      </c>
      <c r="H48" s="84" t="s">
        <v>98</v>
      </c>
    </row>
    <row r="49" spans="1:8" s="17" customFormat="1">
      <c r="A49" s="78" t="s">
        <v>243</v>
      </c>
      <c r="B49" s="79" t="s">
        <v>242</v>
      </c>
      <c r="C49" s="80"/>
      <c r="D49" s="80">
        <v>294982.42</v>
      </c>
      <c r="E49" s="80">
        <v>303000</v>
      </c>
      <c r="F49" s="67">
        <f t="shared" si="1"/>
        <v>102.71798570233442</v>
      </c>
      <c r="G49" s="77" t="e">
        <f t="shared" si="0"/>
        <v>#DIV/0!</v>
      </c>
      <c r="H49" s="85"/>
    </row>
    <row r="50" spans="1:8" s="17" customFormat="1" ht="22.5">
      <c r="A50" s="75" t="s">
        <v>120</v>
      </c>
      <c r="B50" s="76" t="s">
        <v>244</v>
      </c>
      <c r="C50" s="68">
        <v>0</v>
      </c>
      <c r="D50" s="68">
        <v>0</v>
      </c>
      <c r="E50" s="68">
        <f>E51</f>
        <v>-1392610.99</v>
      </c>
      <c r="F50" s="67" t="e">
        <f t="shared" si="1"/>
        <v>#DIV/0!</v>
      </c>
      <c r="G50" s="77" t="e">
        <f t="shared" si="0"/>
        <v>#DIV/0!</v>
      </c>
      <c r="H50" s="84" t="s">
        <v>98</v>
      </c>
    </row>
    <row r="51" spans="1:8" s="17" customFormat="1" ht="33.75">
      <c r="A51" s="78" t="s">
        <v>246</v>
      </c>
      <c r="B51" s="79" t="s">
        <v>245</v>
      </c>
      <c r="C51" s="80">
        <v>0</v>
      </c>
      <c r="D51" s="80">
        <v>0</v>
      </c>
      <c r="E51" s="80">
        <v>-1392610.99</v>
      </c>
      <c r="F51" s="67" t="e">
        <f t="shared" si="1"/>
        <v>#DIV/0!</v>
      </c>
      <c r="G51" s="77" t="e">
        <f t="shared" si="0"/>
        <v>#DIV/0!</v>
      </c>
      <c r="H51" s="85"/>
    </row>
    <row r="53" spans="1:8">
      <c r="A53" s="52" t="s">
        <v>91</v>
      </c>
    </row>
    <row r="54" spans="1:8">
      <c r="A54" s="54" t="s">
        <v>46</v>
      </c>
    </row>
  </sheetData>
  <mergeCells count="4">
    <mergeCell ref="A1:H1"/>
    <mergeCell ref="A3:H3"/>
    <mergeCell ref="A2:H2"/>
    <mergeCell ref="H36:H39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opLeftCell="A34" workbookViewId="0">
      <selection activeCell="H42" sqref="H42"/>
    </sheetView>
  </sheetViews>
  <sheetFormatPr defaultRowHeight="12.75"/>
  <cols>
    <col min="1" max="1" width="60.7109375" style="34" customWidth="1"/>
    <col min="2" max="2" width="8.7109375" style="34" customWidth="1"/>
    <col min="3" max="7" width="15.7109375" style="34" customWidth="1"/>
    <col min="8" max="8" width="30.7109375" style="34" customWidth="1"/>
    <col min="9" max="255" width="9.140625" style="34"/>
    <col min="256" max="256" width="60.7109375" style="34" customWidth="1"/>
    <col min="257" max="257" width="8.7109375" style="34" customWidth="1"/>
    <col min="258" max="262" width="15.7109375" style="34" customWidth="1"/>
    <col min="263" max="263" width="30.7109375" style="34" customWidth="1"/>
    <col min="264" max="511" width="9.140625" style="34"/>
    <col min="512" max="512" width="60.7109375" style="34" customWidth="1"/>
    <col min="513" max="513" width="8.7109375" style="34" customWidth="1"/>
    <col min="514" max="518" width="15.7109375" style="34" customWidth="1"/>
    <col min="519" max="519" width="30.7109375" style="34" customWidth="1"/>
    <col min="520" max="767" width="9.140625" style="34"/>
    <col min="768" max="768" width="60.7109375" style="34" customWidth="1"/>
    <col min="769" max="769" width="8.7109375" style="34" customWidth="1"/>
    <col min="770" max="774" width="15.7109375" style="34" customWidth="1"/>
    <col min="775" max="775" width="30.7109375" style="34" customWidth="1"/>
    <col min="776" max="1023" width="9.140625" style="34"/>
    <col min="1024" max="1024" width="60.7109375" style="34" customWidth="1"/>
    <col min="1025" max="1025" width="8.7109375" style="34" customWidth="1"/>
    <col min="1026" max="1030" width="15.7109375" style="34" customWidth="1"/>
    <col min="1031" max="1031" width="30.7109375" style="34" customWidth="1"/>
    <col min="1032" max="1279" width="9.140625" style="34"/>
    <col min="1280" max="1280" width="60.7109375" style="34" customWidth="1"/>
    <col min="1281" max="1281" width="8.7109375" style="34" customWidth="1"/>
    <col min="1282" max="1286" width="15.7109375" style="34" customWidth="1"/>
    <col min="1287" max="1287" width="30.7109375" style="34" customWidth="1"/>
    <col min="1288" max="1535" width="9.140625" style="34"/>
    <col min="1536" max="1536" width="60.7109375" style="34" customWidth="1"/>
    <col min="1537" max="1537" width="8.7109375" style="34" customWidth="1"/>
    <col min="1538" max="1542" width="15.7109375" style="34" customWidth="1"/>
    <col min="1543" max="1543" width="30.7109375" style="34" customWidth="1"/>
    <col min="1544" max="1791" width="9.140625" style="34"/>
    <col min="1792" max="1792" width="60.7109375" style="34" customWidth="1"/>
    <col min="1793" max="1793" width="8.7109375" style="34" customWidth="1"/>
    <col min="1794" max="1798" width="15.7109375" style="34" customWidth="1"/>
    <col min="1799" max="1799" width="30.7109375" style="34" customWidth="1"/>
    <col min="1800" max="2047" width="9.140625" style="34"/>
    <col min="2048" max="2048" width="60.7109375" style="34" customWidth="1"/>
    <col min="2049" max="2049" width="8.7109375" style="34" customWidth="1"/>
    <col min="2050" max="2054" width="15.7109375" style="34" customWidth="1"/>
    <col min="2055" max="2055" width="30.7109375" style="34" customWidth="1"/>
    <col min="2056" max="2303" width="9.140625" style="34"/>
    <col min="2304" max="2304" width="60.7109375" style="34" customWidth="1"/>
    <col min="2305" max="2305" width="8.7109375" style="34" customWidth="1"/>
    <col min="2306" max="2310" width="15.7109375" style="34" customWidth="1"/>
    <col min="2311" max="2311" width="30.7109375" style="34" customWidth="1"/>
    <col min="2312" max="2559" width="9.140625" style="34"/>
    <col min="2560" max="2560" width="60.7109375" style="34" customWidth="1"/>
    <col min="2561" max="2561" width="8.7109375" style="34" customWidth="1"/>
    <col min="2562" max="2566" width="15.7109375" style="34" customWidth="1"/>
    <col min="2567" max="2567" width="30.7109375" style="34" customWidth="1"/>
    <col min="2568" max="2815" width="9.140625" style="34"/>
    <col min="2816" max="2816" width="60.7109375" style="34" customWidth="1"/>
    <col min="2817" max="2817" width="8.7109375" style="34" customWidth="1"/>
    <col min="2818" max="2822" width="15.7109375" style="34" customWidth="1"/>
    <col min="2823" max="2823" width="30.7109375" style="34" customWidth="1"/>
    <col min="2824" max="3071" width="9.140625" style="34"/>
    <col min="3072" max="3072" width="60.7109375" style="34" customWidth="1"/>
    <col min="3073" max="3073" width="8.7109375" style="34" customWidth="1"/>
    <col min="3074" max="3078" width="15.7109375" style="34" customWidth="1"/>
    <col min="3079" max="3079" width="30.7109375" style="34" customWidth="1"/>
    <col min="3080" max="3327" width="9.140625" style="34"/>
    <col min="3328" max="3328" width="60.7109375" style="34" customWidth="1"/>
    <col min="3329" max="3329" width="8.7109375" style="34" customWidth="1"/>
    <col min="3330" max="3334" width="15.7109375" style="34" customWidth="1"/>
    <col min="3335" max="3335" width="30.7109375" style="34" customWidth="1"/>
    <col min="3336" max="3583" width="9.140625" style="34"/>
    <col min="3584" max="3584" width="60.7109375" style="34" customWidth="1"/>
    <col min="3585" max="3585" width="8.7109375" style="34" customWidth="1"/>
    <col min="3586" max="3590" width="15.7109375" style="34" customWidth="1"/>
    <col min="3591" max="3591" width="30.7109375" style="34" customWidth="1"/>
    <col min="3592" max="3839" width="9.140625" style="34"/>
    <col min="3840" max="3840" width="60.7109375" style="34" customWidth="1"/>
    <col min="3841" max="3841" width="8.7109375" style="34" customWidth="1"/>
    <col min="3842" max="3846" width="15.7109375" style="34" customWidth="1"/>
    <col min="3847" max="3847" width="30.7109375" style="34" customWidth="1"/>
    <col min="3848" max="4095" width="9.140625" style="34"/>
    <col min="4096" max="4096" width="60.7109375" style="34" customWidth="1"/>
    <col min="4097" max="4097" width="8.7109375" style="34" customWidth="1"/>
    <col min="4098" max="4102" width="15.7109375" style="34" customWidth="1"/>
    <col min="4103" max="4103" width="30.7109375" style="34" customWidth="1"/>
    <col min="4104" max="4351" width="9.140625" style="34"/>
    <col min="4352" max="4352" width="60.7109375" style="34" customWidth="1"/>
    <col min="4353" max="4353" width="8.7109375" style="34" customWidth="1"/>
    <col min="4354" max="4358" width="15.7109375" style="34" customWidth="1"/>
    <col min="4359" max="4359" width="30.7109375" style="34" customWidth="1"/>
    <col min="4360" max="4607" width="9.140625" style="34"/>
    <col min="4608" max="4608" width="60.7109375" style="34" customWidth="1"/>
    <col min="4609" max="4609" width="8.7109375" style="34" customWidth="1"/>
    <col min="4610" max="4614" width="15.7109375" style="34" customWidth="1"/>
    <col min="4615" max="4615" width="30.7109375" style="34" customWidth="1"/>
    <col min="4616" max="4863" width="9.140625" style="34"/>
    <col min="4864" max="4864" width="60.7109375" style="34" customWidth="1"/>
    <col min="4865" max="4865" width="8.7109375" style="34" customWidth="1"/>
    <col min="4866" max="4870" width="15.7109375" style="34" customWidth="1"/>
    <col min="4871" max="4871" width="30.7109375" style="34" customWidth="1"/>
    <col min="4872" max="5119" width="9.140625" style="34"/>
    <col min="5120" max="5120" width="60.7109375" style="34" customWidth="1"/>
    <col min="5121" max="5121" width="8.7109375" style="34" customWidth="1"/>
    <col min="5122" max="5126" width="15.7109375" style="34" customWidth="1"/>
    <col min="5127" max="5127" width="30.7109375" style="34" customWidth="1"/>
    <col min="5128" max="5375" width="9.140625" style="34"/>
    <col min="5376" max="5376" width="60.7109375" style="34" customWidth="1"/>
    <col min="5377" max="5377" width="8.7109375" style="34" customWidth="1"/>
    <col min="5378" max="5382" width="15.7109375" style="34" customWidth="1"/>
    <col min="5383" max="5383" width="30.7109375" style="34" customWidth="1"/>
    <col min="5384" max="5631" width="9.140625" style="34"/>
    <col min="5632" max="5632" width="60.7109375" style="34" customWidth="1"/>
    <col min="5633" max="5633" width="8.7109375" style="34" customWidth="1"/>
    <col min="5634" max="5638" width="15.7109375" style="34" customWidth="1"/>
    <col min="5639" max="5639" width="30.7109375" style="34" customWidth="1"/>
    <col min="5640" max="5887" width="9.140625" style="34"/>
    <col min="5888" max="5888" width="60.7109375" style="34" customWidth="1"/>
    <col min="5889" max="5889" width="8.7109375" style="34" customWidth="1"/>
    <col min="5890" max="5894" width="15.7109375" style="34" customWidth="1"/>
    <col min="5895" max="5895" width="30.7109375" style="34" customWidth="1"/>
    <col min="5896" max="6143" width="9.140625" style="34"/>
    <col min="6144" max="6144" width="60.7109375" style="34" customWidth="1"/>
    <col min="6145" max="6145" width="8.7109375" style="34" customWidth="1"/>
    <col min="6146" max="6150" width="15.7109375" style="34" customWidth="1"/>
    <col min="6151" max="6151" width="30.7109375" style="34" customWidth="1"/>
    <col min="6152" max="6399" width="9.140625" style="34"/>
    <col min="6400" max="6400" width="60.7109375" style="34" customWidth="1"/>
    <col min="6401" max="6401" width="8.7109375" style="34" customWidth="1"/>
    <col min="6402" max="6406" width="15.7109375" style="34" customWidth="1"/>
    <col min="6407" max="6407" width="30.7109375" style="34" customWidth="1"/>
    <col min="6408" max="6655" width="9.140625" style="34"/>
    <col min="6656" max="6656" width="60.7109375" style="34" customWidth="1"/>
    <col min="6657" max="6657" width="8.7109375" style="34" customWidth="1"/>
    <col min="6658" max="6662" width="15.7109375" style="34" customWidth="1"/>
    <col min="6663" max="6663" width="30.7109375" style="34" customWidth="1"/>
    <col min="6664" max="6911" width="9.140625" style="34"/>
    <col min="6912" max="6912" width="60.7109375" style="34" customWidth="1"/>
    <col min="6913" max="6913" width="8.7109375" style="34" customWidth="1"/>
    <col min="6914" max="6918" width="15.7109375" style="34" customWidth="1"/>
    <col min="6919" max="6919" width="30.7109375" style="34" customWidth="1"/>
    <col min="6920" max="7167" width="9.140625" style="34"/>
    <col min="7168" max="7168" width="60.7109375" style="34" customWidth="1"/>
    <col min="7169" max="7169" width="8.7109375" style="34" customWidth="1"/>
    <col min="7170" max="7174" width="15.7109375" style="34" customWidth="1"/>
    <col min="7175" max="7175" width="30.7109375" style="34" customWidth="1"/>
    <col min="7176" max="7423" width="9.140625" style="34"/>
    <col min="7424" max="7424" width="60.7109375" style="34" customWidth="1"/>
    <col min="7425" max="7425" width="8.7109375" style="34" customWidth="1"/>
    <col min="7426" max="7430" width="15.7109375" style="34" customWidth="1"/>
    <col min="7431" max="7431" width="30.7109375" style="34" customWidth="1"/>
    <col min="7432" max="7679" width="9.140625" style="34"/>
    <col min="7680" max="7680" width="60.7109375" style="34" customWidth="1"/>
    <col min="7681" max="7681" width="8.7109375" style="34" customWidth="1"/>
    <col min="7682" max="7686" width="15.7109375" style="34" customWidth="1"/>
    <col min="7687" max="7687" width="30.7109375" style="34" customWidth="1"/>
    <col min="7688" max="7935" width="9.140625" style="34"/>
    <col min="7936" max="7936" width="60.7109375" style="34" customWidth="1"/>
    <col min="7937" max="7937" width="8.7109375" style="34" customWidth="1"/>
    <col min="7938" max="7942" width="15.7109375" style="34" customWidth="1"/>
    <col min="7943" max="7943" width="30.7109375" style="34" customWidth="1"/>
    <col min="7944" max="8191" width="9.140625" style="34"/>
    <col min="8192" max="8192" width="60.7109375" style="34" customWidth="1"/>
    <col min="8193" max="8193" width="8.7109375" style="34" customWidth="1"/>
    <col min="8194" max="8198" width="15.7109375" style="34" customWidth="1"/>
    <col min="8199" max="8199" width="30.7109375" style="34" customWidth="1"/>
    <col min="8200" max="8447" width="9.140625" style="34"/>
    <col min="8448" max="8448" width="60.7109375" style="34" customWidth="1"/>
    <col min="8449" max="8449" width="8.7109375" style="34" customWidth="1"/>
    <col min="8450" max="8454" width="15.7109375" style="34" customWidth="1"/>
    <col min="8455" max="8455" width="30.7109375" style="34" customWidth="1"/>
    <col min="8456" max="8703" width="9.140625" style="34"/>
    <col min="8704" max="8704" width="60.7109375" style="34" customWidth="1"/>
    <col min="8705" max="8705" width="8.7109375" style="34" customWidth="1"/>
    <col min="8706" max="8710" width="15.7109375" style="34" customWidth="1"/>
    <col min="8711" max="8711" width="30.7109375" style="34" customWidth="1"/>
    <col min="8712" max="8959" width="9.140625" style="34"/>
    <col min="8960" max="8960" width="60.7109375" style="34" customWidth="1"/>
    <col min="8961" max="8961" width="8.7109375" style="34" customWidth="1"/>
    <col min="8962" max="8966" width="15.7109375" style="34" customWidth="1"/>
    <col min="8967" max="8967" width="30.7109375" style="34" customWidth="1"/>
    <col min="8968" max="9215" width="9.140625" style="34"/>
    <col min="9216" max="9216" width="60.7109375" style="34" customWidth="1"/>
    <col min="9217" max="9217" width="8.7109375" style="34" customWidth="1"/>
    <col min="9218" max="9222" width="15.7109375" style="34" customWidth="1"/>
    <col min="9223" max="9223" width="30.7109375" style="34" customWidth="1"/>
    <col min="9224" max="9471" width="9.140625" style="34"/>
    <col min="9472" max="9472" width="60.7109375" style="34" customWidth="1"/>
    <col min="9473" max="9473" width="8.7109375" style="34" customWidth="1"/>
    <col min="9474" max="9478" width="15.7109375" style="34" customWidth="1"/>
    <col min="9479" max="9479" width="30.7109375" style="34" customWidth="1"/>
    <col min="9480" max="9727" width="9.140625" style="34"/>
    <col min="9728" max="9728" width="60.7109375" style="34" customWidth="1"/>
    <col min="9729" max="9729" width="8.7109375" style="34" customWidth="1"/>
    <col min="9730" max="9734" width="15.7109375" style="34" customWidth="1"/>
    <col min="9735" max="9735" width="30.7109375" style="34" customWidth="1"/>
    <col min="9736" max="9983" width="9.140625" style="34"/>
    <col min="9984" max="9984" width="60.7109375" style="34" customWidth="1"/>
    <col min="9985" max="9985" width="8.7109375" style="34" customWidth="1"/>
    <col min="9986" max="9990" width="15.7109375" style="34" customWidth="1"/>
    <col min="9991" max="9991" width="30.7109375" style="34" customWidth="1"/>
    <col min="9992" max="10239" width="9.140625" style="34"/>
    <col min="10240" max="10240" width="60.7109375" style="34" customWidth="1"/>
    <col min="10241" max="10241" width="8.7109375" style="34" customWidth="1"/>
    <col min="10242" max="10246" width="15.7109375" style="34" customWidth="1"/>
    <col min="10247" max="10247" width="30.7109375" style="34" customWidth="1"/>
    <col min="10248" max="10495" width="9.140625" style="34"/>
    <col min="10496" max="10496" width="60.7109375" style="34" customWidth="1"/>
    <col min="10497" max="10497" width="8.7109375" style="34" customWidth="1"/>
    <col min="10498" max="10502" width="15.7109375" style="34" customWidth="1"/>
    <col min="10503" max="10503" width="30.7109375" style="34" customWidth="1"/>
    <col min="10504" max="10751" width="9.140625" style="34"/>
    <col min="10752" max="10752" width="60.7109375" style="34" customWidth="1"/>
    <col min="10753" max="10753" width="8.7109375" style="34" customWidth="1"/>
    <col min="10754" max="10758" width="15.7109375" style="34" customWidth="1"/>
    <col min="10759" max="10759" width="30.7109375" style="34" customWidth="1"/>
    <col min="10760" max="11007" width="9.140625" style="34"/>
    <col min="11008" max="11008" width="60.7109375" style="34" customWidth="1"/>
    <col min="11009" max="11009" width="8.7109375" style="34" customWidth="1"/>
    <col min="11010" max="11014" width="15.7109375" style="34" customWidth="1"/>
    <col min="11015" max="11015" width="30.7109375" style="34" customWidth="1"/>
    <col min="11016" max="11263" width="9.140625" style="34"/>
    <col min="11264" max="11264" width="60.7109375" style="34" customWidth="1"/>
    <col min="11265" max="11265" width="8.7109375" style="34" customWidth="1"/>
    <col min="11266" max="11270" width="15.7109375" style="34" customWidth="1"/>
    <col min="11271" max="11271" width="30.7109375" style="34" customWidth="1"/>
    <col min="11272" max="11519" width="9.140625" style="34"/>
    <col min="11520" max="11520" width="60.7109375" style="34" customWidth="1"/>
    <col min="11521" max="11521" width="8.7109375" style="34" customWidth="1"/>
    <col min="11522" max="11526" width="15.7109375" style="34" customWidth="1"/>
    <col min="11527" max="11527" width="30.7109375" style="34" customWidth="1"/>
    <col min="11528" max="11775" width="9.140625" style="34"/>
    <col min="11776" max="11776" width="60.7109375" style="34" customWidth="1"/>
    <col min="11777" max="11777" width="8.7109375" style="34" customWidth="1"/>
    <col min="11778" max="11782" width="15.7109375" style="34" customWidth="1"/>
    <col min="11783" max="11783" width="30.7109375" style="34" customWidth="1"/>
    <col min="11784" max="12031" width="9.140625" style="34"/>
    <col min="12032" max="12032" width="60.7109375" style="34" customWidth="1"/>
    <col min="12033" max="12033" width="8.7109375" style="34" customWidth="1"/>
    <col min="12034" max="12038" width="15.7109375" style="34" customWidth="1"/>
    <col min="12039" max="12039" width="30.7109375" style="34" customWidth="1"/>
    <col min="12040" max="12287" width="9.140625" style="34"/>
    <col min="12288" max="12288" width="60.7109375" style="34" customWidth="1"/>
    <col min="12289" max="12289" width="8.7109375" style="34" customWidth="1"/>
    <col min="12290" max="12294" width="15.7109375" style="34" customWidth="1"/>
    <col min="12295" max="12295" width="30.7109375" style="34" customWidth="1"/>
    <col min="12296" max="12543" width="9.140625" style="34"/>
    <col min="12544" max="12544" width="60.7109375" style="34" customWidth="1"/>
    <col min="12545" max="12545" width="8.7109375" style="34" customWidth="1"/>
    <col min="12546" max="12550" width="15.7109375" style="34" customWidth="1"/>
    <col min="12551" max="12551" width="30.7109375" style="34" customWidth="1"/>
    <col min="12552" max="12799" width="9.140625" style="34"/>
    <col min="12800" max="12800" width="60.7109375" style="34" customWidth="1"/>
    <col min="12801" max="12801" width="8.7109375" style="34" customWidth="1"/>
    <col min="12802" max="12806" width="15.7109375" style="34" customWidth="1"/>
    <col min="12807" max="12807" width="30.7109375" style="34" customWidth="1"/>
    <col min="12808" max="13055" width="9.140625" style="34"/>
    <col min="13056" max="13056" width="60.7109375" style="34" customWidth="1"/>
    <col min="13057" max="13057" width="8.7109375" style="34" customWidth="1"/>
    <col min="13058" max="13062" width="15.7109375" style="34" customWidth="1"/>
    <col min="13063" max="13063" width="30.7109375" style="34" customWidth="1"/>
    <col min="13064" max="13311" width="9.140625" style="34"/>
    <col min="13312" max="13312" width="60.7109375" style="34" customWidth="1"/>
    <col min="13313" max="13313" width="8.7109375" style="34" customWidth="1"/>
    <col min="13314" max="13318" width="15.7109375" style="34" customWidth="1"/>
    <col min="13319" max="13319" width="30.7109375" style="34" customWidth="1"/>
    <col min="13320" max="13567" width="9.140625" style="34"/>
    <col min="13568" max="13568" width="60.7109375" style="34" customWidth="1"/>
    <col min="13569" max="13569" width="8.7109375" style="34" customWidth="1"/>
    <col min="13570" max="13574" width="15.7109375" style="34" customWidth="1"/>
    <col min="13575" max="13575" width="30.7109375" style="34" customWidth="1"/>
    <col min="13576" max="13823" width="9.140625" style="34"/>
    <col min="13824" max="13824" width="60.7109375" style="34" customWidth="1"/>
    <col min="13825" max="13825" width="8.7109375" style="34" customWidth="1"/>
    <col min="13826" max="13830" width="15.7109375" style="34" customWidth="1"/>
    <col min="13831" max="13831" width="30.7109375" style="34" customWidth="1"/>
    <col min="13832" max="14079" width="9.140625" style="34"/>
    <col min="14080" max="14080" width="60.7109375" style="34" customWidth="1"/>
    <col min="14081" max="14081" width="8.7109375" style="34" customWidth="1"/>
    <col min="14082" max="14086" width="15.7109375" style="34" customWidth="1"/>
    <col min="14087" max="14087" width="30.7109375" style="34" customWidth="1"/>
    <col min="14088" max="14335" width="9.140625" style="34"/>
    <col min="14336" max="14336" width="60.7109375" style="34" customWidth="1"/>
    <col min="14337" max="14337" width="8.7109375" style="34" customWidth="1"/>
    <col min="14338" max="14342" width="15.7109375" style="34" customWidth="1"/>
    <col min="14343" max="14343" width="30.7109375" style="34" customWidth="1"/>
    <col min="14344" max="14591" width="9.140625" style="34"/>
    <col min="14592" max="14592" width="60.7109375" style="34" customWidth="1"/>
    <col min="14593" max="14593" width="8.7109375" style="34" customWidth="1"/>
    <col min="14594" max="14598" width="15.7109375" style="34" customWidth="1"/>
    <col min="14599" max="14599" width="30.7109375" style="34" customWidth="1"/>
    <col min="14600" max="14847" width="9.140625" style="34"/>
    <col min="14848" max="14848" width="60.7109375" style="34" customWidth="1"/>
    <col min="14849" max="14849" width="8.7109375" style="34" customWidth="1"/>
    <col min="14850" max="14854" width="15.7109375" style="34" customWidth="1"/>
    <col min="14855" max="14855" width="30.7109375" style="34" customWidth="1"/>
    <col min="14856" max="15103" width="9.140625" style="34"/>
    <col min="15104" max="15104" width="60.7109375" style="34" customWidth="1"/>
    <col min="15105" max="15105" width="8.7109375" style="34" customWidth="1"/>
    <col min="15106" max="15110" width="15.7109375" style="34" customWidth="1"/>
    <col min="15111" max="15111" width="30.7109375" style="34" customWidth="1"/>
    <col min="15112" max="15359" width="9.140625" style="34"/>
    <col min="15360" max="15360" width="60.7109375" style="34" customWidth="1"/>
    <col min="15361" max="15361" width="8.7109375" style="34" customWidth="1"/>
    <col min="15362" max="15366" width="15.7109375" style="34" customWidth="1"/>
    <col min="15367" max="15367" width="30.7109375" style="34" customWidth="1"/>
    <col min="15368" max="15615" width="9.140625" style="34"/>
    <col min="15616" max="15616" width="60.7109375" style="34" customWidth="1"/>
    <col min="15617" max="15617" width="8.7109375" style="34" customWidth="1"/>
    <col min="15618" max="15622" width="15.7109375" style="34" customWidth="1"/>
    <col min="15623" max="15623" width="30.7109375" style="34" customWidth="1"/>
    <col min="15624" max="15871" width="9.140625" style="34"/>
    <col min="15872" max="15872" width="60.7109375" style="34" customWidth="1"/>
    <col min="15873" max="15873" width="8.7109375" style="34" customWidth="1"/>
    <col min="15874" max="15878" width="15.7109375" style="34" customWidth="1"/>
    <col min="15879" max="15879" width="30.7109375" style="34" customWidth="1"/>
    <col min="15880" max="16127" width="9.140625" style="34"/>
    <col min="16128" max="16128" width="60.7109375" style="34" customWidth="1"/>
    <col min="16129" max="16129" width="8.7109375" style="34" customWidth="1"/>
    <col min="16130" max="16134" width="15.7109375" style="34" customWidth="1"/>
    <col min="16135" max="16135" width="30.7109375" style="34" customWidth="1"/>
    <col min="16136" max="16384" width="9.140625" style="34"/>
  </cols>
  <sheetData>
    <row r="1" spans="1:8" ht="39.950000000000003" customHeight="1">
      <c r="A1" s="111" t="s">
        <v>266</v>
      </c>
      <c r="B1" s="111"/>
      <c r="C1" s="111"/>
      <c r="D1" s="111"/>
      <c r="E1" s="111"/>
      <c r="F1" s="111"/>
      <c r="G1" s="112"/>
      <c r="H1" s="112"/>
    </row>
    <row r="2" spans="1:8" ht="15" customHeight="1">
      <c r="A2" s="35"/>
      <c r="B2" s="35"/>
      <c r="C2" s="55"/>
      <c r="D2" s="35"/>
      <c r="E2" s="35"/>
      <c r="F2" s="35"/>
    </row>
    <row r="3" spans="1:8" ht="14.1" customHeight="1" thickBot="1">
      <c r="A3" s="113" t="s">
        <v>156</v>
      </c>
      <c r="B3" s="114"/>
      <c r="C3" s="114"/>
      <c r="D3" s="114"/>
      <c r="E3" s="114"/>
      <c r="F3" s="114"/>
      <c r="G3" s="115"/>
      <c r="H3" s="115"/>
    </row>
    <row r="4" spans="1:8" ht="57" customHeight="1" thickBot="1">
      <c r="A4" s="36" t="s">
        <v>157</v>
      </c>
      <c r="B4" s="36" t="s">
        <v>158</v>
      </c>
      <c r="C4" s="37" t="s">
        <v>39</v>
      </c>
      <c r="D4" s="37" t="s">
        <v>116</v>
      </c>
      <c r="E4" s="38" t="s">
        <v>90</v>
      </c>
      <c r="F4" s="36" t="s">
        <v>159</v>
      </c>
      <c r="G4" s="36" t="s">
        <v>160</v>
      </c>
      <c r="H4" s="36" t="s">
        <v>161</v>
      </c>
    </row>
    <row r="5" spans="1:8" ht="15" customHeight="1" thickBo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8">
      <c r="A6" s="40" t="s">
        <v>48</v>
      </c>
      <c r="B6" s="41" t="s">
        <v>98</v>
      </c>
      <c r="C6" s="42">
        <f>C7+C13+C15+C17+C21+C26+C28+C34+C37+C41+C43+C45+C47</f>
        <v>1023554905.0700001</v>
      </c>
      <c r="D6" s="98">
        <v>1043570380.55</v>
      </c>
      <c r="E6" s="98">
        <v>1037464724.02</v>
      </c>
      <c r="F6" s="95">
        <v>99.414926233649709</v>
      </c>
      <c r="G6" s="43">
        <f>E6/C6*100-100</f>
        <v>1.3589714514678377</v>
      </c>
      <c r="H6" s="43"/>
    </row>
    <row r="7" spans="1:8">
      <c r="A7" s="44" t="s">
        <v>2</v>
      </c>
      <c r="B7" s="45" t="s">
        <v>50</v>
      </c>
      <c r="C7" s="93">
        <v>89071047.239999995</v>
      </c>
      <c r="D7" s="93">
        <v>102510723.05</v>
      </c>
      <c r="E7" s="93">
        <v>101734015.11</v>
      </c>
      <c r="F7" s="96">
        <v>99.242315421362164</v>
      </c>
      <c r="G7" s="46">
        <f t="shared" ref="G7:G49" si="0">E7/C7*100-100</f>
        <v>14.216704824273506</v>
      </c>
      <c r="H7" s="47" t="s">
        <v>98</v>
      </c>
    </row>
    <row r="8" spans="1:8" ht="45">
      <c r="A8" s="48" t="s">
        <v>3</v>
      </c>
      <c r="B8" s="49" t="s">
        <v>51</v>
      </c>
      <c r="C8" s="94">
        <v>3561300</v>
      </c>
      <c r="D8" s="94">
        <v>4096584.54</v>
      </c>
      <c r="E8" s="94">
        <v>4095917.8</v>
      </c>
      <c r="F8" s="97">
        <v>99.983724490646054</v>
      </c>
      <c r="G8" s="46">
        <f t="shared" si="0"/>
        <v>15.011872069188215</v>
      </c>
      <c r="H8" s="56" t="s">
        <v>89</v>
      </c>
    </row>
    <row r="9" spans="1:8" ht="45">
      <c r="A9" s="48" t="s">
        <v>162</v>
      </c>
      <c r="B9" s="49" t="s">
        <v>53</v>
      </c>
      <c r="C9" s="94">
        <v>51913584.219999999</v>
      </c>
      <c r="D9" s="94">
        <v>62111250.68</v>
      </c>
      <c r="E9" s="94">
        <v>61971038.490000002</v>
      </c>
      <c r="F9" s="97">
        <v>99.774256373096762</v>
      </c>
      <c r="G9" s="46">
        <f t="shared" si="0"/>
        <v>19.373453829306797</v>
      </c>
      <c r="H9" s="57" t="s">
        <v>131</v>
      </c>
    </row>
    <row r="10" spans="1:8">
      <c r="A10" s="48" t="s">
        <v>163</v>
      </c>
      <c r="B10" s="49" t="s">
        <v>128</v>
      </c>
      <c r="C10" s="94">
        <v>9600</v>
      </c>
      <c r="D10" s="94">
        <v>9600</v>
      </c>
      <c r="E10" s="94">
        <v>0</v>
      </c>
      <c r="F10" s="97">
        <v>0</v>
      </c>
      <c r="G10" s="46">
        <f t="shared" si="0"/>
        <v>-100</v>
      </c>
      <c r="H10" s="56"/>
    </row>
    <row r="11" spans="1:8" ht="22.5">
      <c r="A11" s="48" t="s">
        <v>42</v>
      </c>
      <c r="B11" s="49" t="s">
        <v>52</v>
      </c>
      <c r="C11" s="94">
        <v>600000</v>
      </c>
      <c r="D11" s="94">
        <v>0</v>
      </c>
      <c r="E11" s="94">
        <v>0</v>
      </c>
      <c r="F11" s="97">
        <v>0</v>
      </c>
      <c r="G11" s="46">
        <f t="shared" si="0"/>
        <v>-100</v>
      </c>
      <c r="H11" s="57" t="s">
        <v>170</v>
      </c>
    </row>
    <row r="12" spans="1:8" ht="33.75">
      <c r="A12" s="48" t="s">
        <v>5</v>
      </c>
      <c r="B12" s="49" t="s">
        <v>87</v>
      </c>
      <c r="C12" s="94">
        <v>32986563.02</v>
      </c>
      <c r="D12" s="94">
        <v>36293287.829999998</v>
      </c>
      <c r="E12" s="94">
        <v>35667058.82</v>
      </c>
      <c r="F12" s="97">
        <v>98.274532158857326</v>
      </c>
      <c r="G12" s="46">
        <f t="shared" si="0"/>
        <v>8.1260233094754284</v>
      </c>
      <c r="H12" s="120" t="s">
        <v>171</v>
      </c>
    </row>
    <row r="13" spans="1:8">
      <c r="A13" s="44" t="s">
        <v>6</v>
      </c>
      <c r="B13" s="45" t="s">
        <v>86</v>
      </c>
      <c r="C13" s="93">
        <v>3313800</v>
      </c>
      <c r="D13" s="93">
        <v>3336675</v>
      </c>
      <c r="E13" s="93">
        <v>3336675</v>
      </c>
      <c r="F13" s="96">
        <v>100</v>
      </c>
      <c r="G13" s="46">
        <f t="shared" si="0"/>
        <v>0.69029512945861882</v>
      </c>
      <c r="H13" s="47" t="s">
        <v>98</v>
      </c>
    </row>
    <row r="14" spans="1:8">
      <c r="A14" s="48" t="s">
        <v>7</v>
      </c>
      <c r="B14" s="49" t="s">
        <v>85</v>
      </c>
      <c r="C14" s="94">
        <v>3313800</v>
      </c>
      <c r="D14" s="94">
        <v>3336675</v>
      </c>
      <c r="E14" s="94">
        <v>3336675</v>
      </c>
      <c r="F14" s="97">
        <v>100</v>
      </c>
      <c r="G14" s="46">
        <f t="shared" si="0"/>
        <v>0.69029512945861882</v>
      </c>
      <c r="H14" s="56"/>
    </row>
    <row r="15" spans="1:8" ht="22.5">
      <c r="A15" s="44" t="s">
        <v>8</v>
      </c>
      <c r="B15" s="45" t="s">
        <v>84</v>
      </c>
      <c r="C15" s="93">
        <v>4060400</v>
      </c>
      <c r="D15" s="93">
        <v>4209569.88</v>
      </c>
      <c r="E15" s="93">
        <v>4191569.88</v>
      </c>
      <c r="F15" s="96">
        <v>99.572402869815292</v>
      </c>
      <c r="G15" s="46">
        <f t="shared" si="0"/>
        <v>3.2304669490690543</v>
      </c>
      <c r="H15" s="47" t="s">
        <v>98</v>
      </c>
    </row>
    <row r="16" spans="1:8" ht="22.5">
      <c r="A16" s="48" t="s">
        <v>134</v>
      </c>
      <c r="B16" s="49" t="s">
        <v>133</v>
      </c>
      <c r="C16" s="94">
        <v>4060400</v>
      </c>
      <c r="D16" s="94">
        <v>4209569.88</v>
      </c>
      <c r="E16" s="94">
        <v>4191569.88</v>
      </c>
      <c r="F16" s="97">
        <v>99.572402869815292</v>
      </c>
      <c r="G16" s="46">
        <f t="shared" si="0"/>
        <v>3.2304669490690543</v>
      </c>
      <c r="H16" s="57" t="s">
        <v>145</v>
      </c>
    </row>
    <row r="17" spans="1:8">
      <c r="A17" s="44" t="s">
        <v>9</v>
      </c>
      <c r="B17" s="45" t="s">
        <v>83</v>
      </c>
      <c r="C17" s="93">
        <v>117455711.23999999</v>
      </c>
      <c r="D17" s="93">
        <v>116605690.55</v>
      </c>
      <c r="E17" s="93">
        <v>116155560.31999999</v>
      </c>
      <c r="F17" s="96">
        <v>99.613972330272347</v>
      </c>
      <c r="G17" s="46">
        <f t="shared" si="0"/>
        <v>-1.1069286510414003</v>
      </c>
      <c r="H17" s="47" t="s">
        <v>98</v>
      </c>
    </row>
    <row r="18" spans="1:8" ht="33.75">
      <c r="A18" s="48" t="s">
        <v>10</v>
      </c>
      <c r="B18" s="49" t="s">
        <v>82</v>
      </c>
      <c r="C18" s="94">
        <v>8035252.9000000004</v>
      </c>
      <c r="D18" s="94">
        <v>5455996.9400000004</v>
      </c>
      <c r="E18" s="94">
        <v>5455995.2400000002</v>
      </c>
      <c r="F18" s="97">
        <v>99.999968841624749</v>
      </c>
      <c r="G18" s="46">
        <f t="shared" si="0"/>
        <v>-32.099271698094284</v>
      </c>
      <c r="H18" s="119" t="s">
        <v>171</v>
      </c>
    </row>
    <row r="19" spans="1:8" ht="45">
      <c r="A19" s="48" t="s">
        <v>11</v>
      </c>
      <c r="B19" s="49" t="s">
        <v>81</v>
      </c>
      <c r="C19" s="94">
        <v>54498560</v>
      </c>
      <c r="D19" s="94">
        <v>56220234.609999999</v>
      </c>
      <c r="E19" s="94">
        <v>55770106.079999998</v>
      </c>
      <c r="F19" s="97">
        <v>99.199347827125678</v>
      </c>
      <c r="G19" s="46">
        <f t="shared" si="0"/>
        <v>2.3331737205533472</v>
      </c>
      <c r="H19" s="57" t="s">
        <v>130</v>
      </c>
    </row>
    <row r="20" spans="1:8">
      <c r="A20" s="48" t="s">
        <v>12</v>
      </c>
      <c r="B20" s="49" t="s">
        <v>80</v>
      </c>
      <c r="C20" s="94">
        <v>54921898.340000004</v>
      </c>
      <c r="D20" s="94">
        <v>54929459</v>
      </c>
      <c r="E20" s="94">
        <v>54929459</v>
      </c>
      <c r="F20" s="97">
        <v>100</v>
      </c>
      <c r="G20" s="46">
        <f t="shared" si="0"/>
        <v>1.3766202969151209E-2</v>
      </c>
      <c r="H20" s="57"/>
    </row>
    <row r="21" spans="1:8">
      <c r="A21" s="44" t="s">
        <v>13</v>
      </c>
      <c r="B21" s="45" t="s">
        <v>79</v>
      </c>
      <c r="C21" s="93">
        <v>18572301.899999999</v>
      </c>
      <c r="D21" s="93">
        <v>39185360.740000002</v>
      </c>
      <c r="E21" s="93">
        <v>38931760.460000001</v>
      </c>
      <c r="F21" s="96">
        <v>99.35281882006224</v>
      </c>
      <c r="G21" s="46">
        <f t="shared" si="0"/>
        <v>109.62269873504482</v>
      </c>
      <c r="H21" s="47" t="s">
        <v>98</v>
      </c>
    </row>
    <row r="22" spans="1:8">
      <c r="A22" s="48" t="s">
        <v>14</v>
      </c>
      <c r="B22" s="49" t="s">
        <v>78</v>
      </c>
      <c r="C22" s="94">
        <v>408000</v>
      </c>
      <c r="D22" s="94">
        <v>1248135.8400000001</v>
      </c>
      <c r="E22" s="94">
        <v>1248135.8400000001</v>
      </c>
      <c r="F22" s="97">
        <v>100</v>
      </c>
      <c r="G22" s="46">
        <f t="shared" si="0"/>
        <v>205.91564705882359</v>
      </c>
      <c r="H22" s="56"/>
    </row>
    <row r="23" spans="1:8" ht="157.5">
      <c r="A23" s="48" t="s">
        <v>15</v>
      </c>
      <c r="B23" s="49" t="s">
        <v>77</v>
      </c>
      <c r="C23" s="94">
        <v>8364363</v>
      </c>
      <c r="D23" s="94">
        <v>18858869.059999999</v>
      </c>
      <c r="E23" s="94">
        <v>18858869.059999999</v>
      </c>
      <c r="F23" s="97">
        <v>100</v>
      </c>
      <c r="G23" s="46">
        <f t="shared" si="0"/>
        <v>125.46688922993897</v>
      </c>
      <c r="H23" s="119" t="s">
        <v>268</v>
      </c>
    </row>
    <row r="24" spans="1:8" ht="111" customHeight="1">
      <c r="A24" s="48" t="s">
        <v>16</v>
      </c>
      <c r="B24" s="49" t="s">
        <v>76</v>
      </c>
      <c r="C24" s="94">
        <v>9799938.9000000004</v>
      </c>
      <c r="D24" s="94">
        <v>18878355.84</v>
      </c>
      <c r="E24" s="94">
        <v>18624755.559999999</v>
      </c>
      <c r="F24" s="97">
        <v>98.656661193647665</v>
      </c>
      <c r="G24" s="46">
        <f t="shared" si="0"/>
        <v>90.049711024218709</v>
      </c>
      <c r="H24" s="57" t="s">
        <v>269</v>
      </c>
    </row>
    <row r="25" spans="1:8" ht="45">
      <c r="A25" s="48" t="s">
        <v>164</v>
      </c>
      <c r="B25" s="49" t="s">
        <v>165</v>
      </c>
      <c r="C25" s="50"/>
      <c r="D25" s="94">
        <v>200000</v>
      </c>
      <c r="E25" s="94">
        <v>200000</v>
      </c>
      <c r="F25" s="97">
        <v>100</v>
      </c>
      <c r="G25" s="46" t="e">
        <f t="shared" si="0"/>
        <v>#DIV/0!</v>
      </c>
      <c r="H25" s="57" t="s">
        <v>267</v>
      </c>
    </row>
    <row r="26" spans="1:8">
      <c r="A26" s="44" t="s">
        <v>122</v>
      </c>
      <c r="B26" s="45" t="s">
        <v>124</v>
      </c>
      <c r="C26" s="93">
        <v>418000</v>
      </c>
      <c r="D26" s="93">
        <v>803905.32</v>
      </c>
      <c r="E26" s="93">
        <v>803905.32</v>
      </c>
      <c r="F26" s="96">
        <v>100</v>
      </c>
      <c r="G26" s="46">
        <f t="shared" si="0"/>
        <v>92.321846889952127</v>
      </c>
      <c r="H26" s="47" t="s">
        <v>98</v>
      </c>
    </row>
    <row r="27" spans="1:8" ht="33.75">
      <c r="A27" s="48" t="s">
        <v>123</v>
      </c>
      <c r="B27" s="49" t="s">
        <v>125</v>
      </c>
      <c r="C27" s="94">
        <v>418000</v>
      </c>
      <c r="D27" s="94">
        <v>803905.32</v>
      </c>
      <c r="E27" s="94">
        <v>803905.32</v>
      </c>
      <c r="F27" s="97">
        <v>100</v>
      </c>
      <c r="G27" s="46">
        <f t="shared" si="0"/>
        <v>92.321846889952127</v>
      </c>
      <c r="H27" s="119" t="s">
        <v>169</v>
      </c>
    </row>
    <row r="28" spans="1:8">
      <c r="A28" s="44" t="s">
        <v>17</v>
      </c>
      <c r="B28" s="45" t="s">
        <v>75</v>
      </c>
      <c r="C28" s="93">
        <v>588353248.46000004</v>
      </c>
      <c r="D28" s="93">
        <v>579801386</v>
      </c>
      <c r="E28" s="93">
        <v>577777575.82000005</v>
      </c>
      <c r="F28" s="96">
        <v>99.650947681591092</v>
      </c>
      <c r="G28" s="46">
        <f t="shared" si="0"/>
        <v>-1.7975039090345035</v>
      </c>
      <c r="H28" s="47" t="s">
        <v>98</v>
      </c>
    </row>
    <row r="29" spans="1:8" ht="33.75">
      <c r="A29" s="48" t="s">
        <v>18</v>
      </c>
      <c r="B29" s="49" t="s">
        <v>74</v>
      </c>
      <c r="C29" s="94">
        <v>119623913.8</v>
      </c>
      <c r="D29" s="94">
        <v>114383638.98999999</v>
      </c>
      <c r="E29" s="94">
        <v>114383638.98999999</v>
      </c>
      <c r="F29" s="97">
        <v>100</v>
      </c>
      <c r="G29" s="46">
        <f t="shared" si="0"/>
        <v>-4.3806247793908994</v>
      </c>
      <c r="H29" s="119" t="s">
        <v>171</v>
      </c>
    </row>
    <row r="30" spans="1:8">
      <c r="A30" s="48" t="s">
        <v>19</v>
      </c>
      <c r="B30" s="49" t="s">
        <v>73</v>
      </c>
      <c r="C30" s="94">
        <v>389958803.20999998</v>
      </c>
      <c r="D30" s="94">
        <v>392490629.23000002</v>
      </c>
      <c r="E30" s="94">
        <v>390571096.08999997</v>
      </c>
      <c r="F30" s="97">
        <v>99.510935294489485</v>
      </c>
      <c r="G30" s="46">
        <f t="shared" si="0"/>
        <v>0.15701476026693229</v>
      </c>
      <c r="H30" s="119"/>
    </row>
    <row r="31" spans="1:8">
      <c r="A31" s="48" t="s">
        <v>20</v>
      </c>
      <c r="B31" s="49" t="s">
        <v>72</v>
      </c>
      <c r="C31" s="94">
        <v>49271582.990000002</v>
      </c>
      <c r="D31" s="94">
        <v>47865554.960000001</v>
      </c>
      <c r="E31" s="94">
        <v>47865554.960000001</v>
      </c>
      <c r="F31" s="97">
        <v>100</v>
      </c>
      <c r="G31" s="46">
        <f t="shared" si="0"/>
        <v>-2.8536286936130466</v>
      </c>
      <c r="H31" s="56"/>
    </row>
    <row r="32" spans="1:8">
      <c r="A32" s="48" t="s">
        <v>21</v>
      </c>
      <c r="B32" s="49" t="s">
        <v>71</v>
      </c>
      <c r="C32" s="94">
        <v>8677446</v>
      </c>
      <c r="D32" s="94">
        <v>7414794.2000000002</v>
      </c>
      <c r="E32" s="94">
        <v>7414794.2000000002</v>
      </c>
      <c r="F32" s="97">
        <v>100</v>
      </c>
      <c r="G32" s="46">
        <f t="shared" si="0"/>
        <v>-14.550961192959306</v>
      </c>
      <c r="H32" s="57" t="s">
        <v>172</v>
      </c>
    </row>
    <row r="33" spans="1:8" ht="33.75">
      <c r="A33" s="48" t="s">
        <v>22</v>
      </c>
      <c r="B33" s="49" t="s">
        <v>70</v>
      </c>
      <c r="C33" s="94">
        <v>20821502.460000001</v>
      </c>
      <c r="D33" s="94">
        <v>17646768.620000001</v>
      </c>
      <c r="E33" s="94">
        <v>17542491.579999998</v>
      </c>
      <c r="F33" s="97">
        <v>99.409087055848744</v>
      </c>
      <c r="G33" s="46">
        <f t="shared" si="0"/>
        <v>-15.748195339405896</v>
      </c>
      <c r="H33" s="57" t="s">
        <v>171</v>
      </c>
    </row>
    <row r="34" spans="1:8">
      <c r="A34" s="44" t="s">
        <v>23</v>
      </c>
      <c r="B34" s="45" t="s">
        <v>69</v>
      </c>
      <c r="C34" s="93">
        <v>76898885.079999998</v>
      </c>
      <c r="D34" s="93">
        <v>78926073.469999999</v>
      </c>
      <c r="E34" s="93">
        <v>77837218.469999999</v>
      </c>
      <c r="F34" s="96">
        <v>98.620411541929968</v>
      </c>
      <c r="G34" s="46">
        <f t="shared" si="0"/>
        <v>1.2202171579260579</v>
      </c>
      <c r="H34" s="47" t="s">
        <v>98</v>
      </c>
    </row>
    <row r="35" spans="1:8" ht="33.75">
      <c r="A35" s="48" t="s">
        <v>24</v>
      </c>
      <c r="B35" s="49" t="s">
        <v>68</v>
      </c>
      <c r="C35" s="94">
        <v>75623269.079999998</v>
      </c>
      <c r="D35" s="94">
        <v>73429661.760000005</v>
      </c>
      <c r="E35" s="94">
        <v>72340806.760000005</v>
      </c>
      <c r="F35" s="97">
        <v>98.517145559571205</v>
      </c>
      <c r="G35" s="46">
        <f t="shared" si="0"/>
        <v>-4.3405453902390292</v>
      </c>
      <c r="H35" s="57" t="s">
        <v>171</v>
      </c>
    </row>
    <row r="36" spans="1:8" ht="90">
      <c r="A36" s="48" t="s">
        <v>25</v>
      </c>
      <c r="B36" s="49" t="s">
        <v>67</v>
      </c>
      <c r="C36" s="94">
        <v>1275616</v>
      </c>
      <c r="D36" s="94">
        <v>5496411.71</v>
      </c>
      <c r="E36" s="94">
        <v>5496411.71</v>
      </c>
      <c r="F36" s="97">
        <v>100</v>
      </c>
      <c r="G36" s="46">
        <f t="shared" si="0"/>
        <v>330.88293890951508</v>
      </c>
      <c r="H36" s="119" t="s">
        <v>270</v>
      </c>
    </row>
    <row r="37" spans="1:8">
      <c r="A37" s="44" t="s">
        <v>26</v>
      </c>
      <c r="B37" s="45" t="s">
        <v>66</v>
      </c>
      <c r="C37" s="93">
        <v>86568655.019999996</v>
      </c>
      <c r="D37" s="93">
        <v>79582116.409999996</v>
      </c>
      <c r="E37" s="93">
        <v>78087563.510000005</v>
      </c>
      <c r="F37" s="96">
        <v>98.1219990527769</v>
      </c>
      <c r="G37" s="46">
        <f t="shared" si="0"/>
        <v>-9.7969542301894421</v>
      </c>
      <c r="H37" s="47" t="s">
        <v>98</v>
      </c>
    </row>
    <row r="38" spans="1:8" ht="33.75">
      <c r="A38" s="48" t="s">
        <v>27</v>
      </c>
      <c r="B38" s="49" t="s">
        <v>65</v>
      </c>
      <c r="C38" s="94">
        <v>7177005.5999999996</v>
      </c>
      <c r="D38" s="94">
        <v>8524571.0700000003</v>
      </c>
      <c r="E38" s="94">
        <v>8524571.0700000003</v>
      </c>
      <c r="F38" s="97">
        <v>100</v>
      </c>
      <c r="G38" s="46">
        <f t="shared" si="0"/>
        <v>18.776151853636563</v>
      </c>
      <c r="H38" s="119" t="s">
        <v>273</v>
      </c>
    </row>
    <row r="39" spans="1:8" ht="56.25">
      <c r="A39" s="48" t="s">
        <v>28</v>
      </c>
      <c r="B39" s="49" t="s">
        <v>64</v>
      </c>
      <c r="C39" s="94">
        <v>660000</v>
      </c>
      <c r="D39" s="94">
        <v>8254814.5</v>
      </c>
      <c r="E39" s="94">
        <v>8254814.5</v>
      </c>
      <c r="F39" s="97">
        <v>100</v>
      </c>
      <c r="G39" s="46">
        <f t="shared" si="0"/>
        <v>1150.7294696969695</v>
      </c>
      <c r="H39" s="119" t="s">
        <v>271</v>
      </c>
    </row>
    <row r="40" spans="1:8" ht="22.5">
      <c r="A40" s="48" t="s">
        <v>29</v>
      </c>
      <c r="B40" s="49" t="s">
        <v>63</v>
      </c>
      <c r="C40" s="94">
        <v>78731649.420000002</v>
      </c>
      <c r="D40" s="94">
        <v>62802730.840000004</v>
      </c>
      <c r="E40" s="94">
        <v>61308177.939999998</v>
      </c>
      <c r="F40" s="97">
        <v>97.620242177354328</v>
      </c>
      <c r="G40" s="46">
        <f t="shared" si="0"/>
        <v>-22.130200000070062</v>
      </c>
      <c r="H40" s="119" t="s">
        <v>272</v>
      </c>
    </row>
    <row r="41" spans="1:8">
      <c r="A41" s="44" t="s">
        <v>30</v>
      </c>
      <c r="B41" s="45" t="s">
        <v>62</v>
      </c>
      <c r="C41" s="93">
        <v>2692426</v>
      </c>
      <c r="D41" s="93">
        <v>789950</v>
      </c>
      <c r="E41" s="93">
        <v>789950</v>
      </c>
      <c r="F41" s="96">
        <v>100</v>
      </c>
      <c r="G41" s="46">
        <f t="shared" si="0"/>
        <v>-70.660289270717186</v>
      </c>
      <c r="H41" s="47" t="s">
        <v>98</v>
      </c>
    </row>
    <row r="42" spans="1:8" ht="33.75">
      <c r="A42" s="48" t="s">
        <v>31</v>
      </c>
      <c r="B42" s="49" t="s">
        <v>61</v>
      </c>
      <c r="C42" s="94">
        <v>2692426</v>
      </c>
      <c r="D42" s="94">
        <v>789950</v>
      </c>
      <c r="E42" s="94">
        <v>789950</v>
      </c>
      <c r="F42" s="97">
        <v>100</v>
      </c>
      <c r="G42" s="46">
        <f t="shared" si="0"/>
        <v>-70.660289270717186</v>
      </c>
      <c r="H42" s="57" t="s">
        <v>171</v>
      </c>
    </row>
    <row r="43" spans="1:8">
      <c r="A43" s="44" t="s">
        <v>32</v>
      </c>
      <c r="B43" s="45" t="s">
        <v>60</v>
      </c>
      <c r="C43" s="93">
        <v>700000</v>
      </c>
      <c r="D43" s="93">
        <v>700000</v>
      </c>
      <c r="E43" s="93">
        <v>700000</v>
      </c>
      <c r="F43" s="96">
        <v>100</v>
      </c>
      <c r="G43" s="46">
        <f t="shared" si="0"/>
        <v>0</v>
      </c>
      <c r="H43" s="47" t="s">
        <v>98</v>
      </c>
    </row>
    <row r="44" spans="1:8">
      <c r="A44" s="48" t="s">
        <v>33</v>
      </c>
      <c r="B44" s="49" t="s">
        <v>59</v>
      </c>
      <c r="C44" s="94">
        <v>700000</v>
      </c>
      <c r="D44" s="94">
        <v>700000</v>
      </c>
      <c r="E44" s="94">
        <v>700000</v>
      </c>
      <c r="F44" s="97">
        <v>100</v>
      </c>
      <c r="G44" s="46">
        <f t="shared" si="0"/>
        <v>0</v>
      </c>
      <c r="H44" s="56"/>
    </row>
    <row r="45" spans="1:8">
      <c r="A45" s="44" t="s">
        <v>166</v>
      </c>
      <c r="B45" s="45" t="s">
        <v>58</v>
      </c>
      <c r="C45" s="93">
        <v>7430.13</v>
      </c>
      <c r="D45" s="93">
        <v>7430.13</v>
      </c>
      <c r="E45" s="93">
        <v>7430.13</v>
      </c>
      <c r="F45" s="96">
        <v>100</v>
      </c>
      <c r="G45" s="46">
        <f t="shared" si="0"/>
        <v>0</v>
      </c>
      <c r="H45" s="47" t="s">
        <v>98</v>
      </c>
    </row>
    <row r="46" spans="1:8">
      <c r="A46" s="48" t="s">
        <v>167</v>
      </c>
      <c r="B46" s="49" t="s">
        <v>57</v>
      </c>
      <c r="C46" s="94">
        <v>7430.13</v>
      </c>
      <c r="D46" s="94">
        <v>7430.13</v>
      </c>
      <c r="E46" s="94">
        <v>7430.13</v>
      </c>
      <c r="F46" s="97">
        <v>100</v>
      </c>
      <c r="G46" s="46">
        <f t="shared" si="0"/>
        <v>0</v>
      </c>
      <c r="H46" s="57"/>
    </row>
    <row r="47" spans="1:8" ht="22.5">
      <c r="A47" s="44" t="s">
        <v>36</v>
      </c>
      <c r="B47" s="45" t="s">
        <v>56</v>
      </c>
      <c r="C47" s="93">
        <v>35443000</v>
      </c>
      <c r="D47" s="93">
        <v>37111500</v>
      </c>
      <c r="E47" s="93">
        <v>37111500</v>
      </c>
      <c r="F47" s="96">
        <v>100</v>
      </c>
      <c r="G47" s="46">
        <f t="shared" si="0"/>
        <v>4.7075586152413678</v>
      </c>
      <c r="H47" s="47" t="s">
        <v>98</v>
      </c>
    </row>
    <row r="48" spans="1:8" ht="22.5">
      <c r="A48" s="48" t="s">
        <v>37</v>
      </c>
      <c r="B48" s="49" t="s">
        <v>55</v>
      </c>
      <c r="C48" s="94">
        <v>35443000</v>
      </c>
      <c r="D48" s="94">
        <v>35443000</v>
      </c>
      <c r="E48" s="94">
        <v>35443000</v>
      </c>
      <c r="F48" s="97">
        <v>100</v>
      </c>
      <c r="G48" s="46">
        <f t="shared" si="0"/>
        <v>0</v>
      </c>
      <c r="H48" s="56"/>
    </row>
    <row r="49" spans="1:8" ht="45">
      <c r="A49" s="48" t="s">
        <v>38</v>
      </c>
      <c r="B49" s="49" t="s">
        <v>54</v>
      </c>
      <c r="C49" s="50"/>
      <c r="D49" s="94">
        <v>1668500</v>
      </c>
      <c r="E49" s="94">
        <v>1668500</v>
      </c>
      <c r="F49" s="97">
        <v>100</v>
      </c>
      <c r="G49" s="46" t="e">
        <f t="shared" si="0"/>
        <v>#DIV/0!</v>
      </c>
      <c r="H49" s="119" t="s">
        <v>126</v>
      </c>
    </row>
    <row r="50" spans="1:8" ht="14.25" customHeight="1">
      <c r="A50" s="51"/>
      <c r="B50" s="51"/>
      <c r="C50" s="51"/>
    </row>
    <row r="51" spans="1:8" ht="15" customHeight="1">
      <c r="A51" s="52" t="s">
        <v>91</v>
      </c>
      <c r="B51" s="53"/>
      <c r="C51" s="53"/>
    </row>
    <row r="52" spans="1:8">
      <c r="A52" s="54" t="s">
        <v>46</v>
      </c>
    </row>
  </sheetData>
  <mergeCells count="2">
    <mergeCell ref="A1:H1"/>
    <mergeCell ref="A3:H3"/>
  </mergeCells>
  <printOptions horizontalCentered="1"/>
  <pageMargins left="0.39374999999999999" right="0.39374999999999999" top="0.74791666666666701" bottom="0.74791666666666701" header="0.51180555555555496" footer="0.51180555555555496"/>
  <pageSetup paperSize="9" scale="7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topLeftCell="A10" workbookViewId="0">
      <selection activeCell="G20" sqref="G20"/>
    </sheetView>
  </sheetViews>
  <sheetFormatPr defaultRowHeight="12.75"/>
  <cols>
    <col min="1" max="1" width="60.7109375" style="34" customWidth="1"/>
    <col min="2" max="6" width="15.7109375" style="34" customWidth="1"/>
    <col min="7" max="7" width="38.7109375" style="34" customWidth="1"/>
    <col min="8" max="256" width="9.140625" style="34"/>
    <col min="257" max="257" width="60.7109375" style="34" customWidth="1"/>
    <col min="258" max="262" width="15.7109375" style="34" customWidth="1"/>
    <col min="263" max="263" width="30.7109375" style="34" customWidth="1"/>
    <col min="264" max="512" width="9.140625" style="34"/>
    <col min="513" max="513" width="60.7109375" style="34" customWidth="1"/>
    <col min="514" max="518" width="15.7109375" style="34" customWidth="1"/>
    <col min="519" max="519" width="30.7109375" style="34" customWidth="1"/>
    <col min="520" max="768" width="9.140625" style="34"/>
    <col min="769" max="769" width="60.7109375" style="34" customWidth="1"/>
    <col min="770" max="774" width="15.7109375" style="34" customWidth="1"/>
    <col min="775" max="775" width="30.7109375" style="34" customWidth="1"/>
    <col min="776" max="1024" width="9.140625" style="34"/>
    <col min="1025" max="1025" width="60.7109375" style="34" customWidth="1"/>
    <col min="1026" max="1030" width="15.7109375" style="34" customWidth="1"/>
    <col min="1031" max="1031" width="30.7109375" style="34" customWidth="1"/>
    <col min="1032" max="1280" width="9.140625" style="34"/>
    <col min="1281" max="1281" width="60.7109375" style="34" customWidth="1"/>
    <col min="1282" max="1286" width="15.7109375" style="34" customWidth="1"/>
    <col min="1287" max="1287" width="30.7109375" style="34" customWidth="1"/>
    <col min="1288" max="1536" width="9.140625" style="34"/>
    <col min="1537" max="1537" width="60.7109375" style="34" customWidth="1"/>
    <col min="1538" max="1542" width="15.7109375" style="34" customWidth="1"/>
    <col min="1543" max="1543" width="30.7109375" style="34" customWidth="1"/>
    <col min="1544" max="1792" width="9.140625" style="34"/>
    <col min="1793" max="1793" width="60.7109375" style="34" customWidth="1"/>
    <col min="1794" max="1798" width="15.7109375" style="34" customWidth="1"/>
    <col min="1799" max="1799" width="30.7109375" style="34" customWidth="1"/>
    <col min="1800" max="2048" width="9.140625" style="34"/>
    <col min="2049" max="2049" width="60.7109375" style="34" customWidth="1"/>
    <col min="2050" max="2054" width="15.7109375" style="34" customWidth="1"/>
    <col min="2055" max="2055" width="30.7109375" style="34" customWidth="1"/>
    <col min="2056" max="2304" width="9.140625" style="34"/>
    <col min="2305" max="2305" width="60.7109375" style="34" customWidth="1"/>
    <col min="2306" max="2310" width="15.7109375" style="34" customWidth="1"/>
    <col min="2311" max="2311" width="30.7109375" style="34" customWidth="1"/>
    <col min="2312" max="2560" width="9.140625" style="34"/>
    <col min="2561" max="2561" width="60.7109375" style="34" customWidth="1"/>
    <col min="2562" max="2566" width="15.7109375" style="34" customWidth="1"/>
    <col min="2567" max="2567" width="30.7109375" style="34" customWidth="1"/>
    <col min="2568" max="2816" width="9.140625" style="34"/>
    <col min="2817" max="2817" width="60.7109375" style="34" customWidth="1"/>
    <col min="2818" max="2822" width="15.7109375" style="34" customWidth="1"/>
    <col min="2823" max="2823" width="30.7109375" style="34" customWidth="1"/>
    <col min="2824" max="3072" width="9.140625" style="34"/>
    <col min="3073" max="3073" width="60.7109375" style="34" customWidth="1"/>
    <col min="3074" max="3078" width="15.7109375" style="34" customWidth="1"/>
    <col min="3079" max="3079" width="30.7109375" style="34" customWidth="1"/>
    <col min="3080" max="3328" width="9.140625" style="34"/>
    <col min="3329" max="3329" width="60.7109375" style="34" customWidth="1"/>
    <col min="3330" max="3334" width="15.7109375" style="34" customWidth="1"/>
    <col min="3335" max="3335" width="30.7109375" style="34" customWidth="1"/>
    <col min="3336" max="3584" width="9.140625" style="34"/>
    <col min="3585" max="3585" width="60.7109375" style="34" customWidth="1"/>
    <col min="3586" max="3590" width="15.7109375" style="34" customWidth="1"/>
    <col min="3591" max="3591" width="30.7109375" style="34" customWidth="1"/>
    <col min="3592" max="3840" width="9.140625" style="34"/>
    <col min="3841" max="3841" width="60.7109375" style="34" customWidth="1"/>
    <col min="3842" max="3846" width="15.7109375" style="34" customWidth="1"/>
    <col min="3847" max="3847" width="30.7109375" style="34" customWidth="1"/>
    <col min="3848" max="4096" width="9.140625" style="34"/>
    <col min="4097" max="4097" width="60.7109375" style="34" customWidth="1"/>
    <col min="4098" max="4102" width="15.7109375" style="34" customWidth="1"/>
    <col min="4103" max="4103" width="30.7109375" style="34" customWidth="1"/>
    <col min="4104" max="4352" width="9.140625" style="34"/>
    <col min="4353" max="4353" width="60.7109375" style="34" customWidth="1"/>
    <col min="4354" max="4358" width="15.7109375" style="34" customWidth="1"/>
    <col min="4359" max="4359" width="30.7109375" style="34" customWidth="1"/>
    <col min="4360" max="4608" width="9.140625" style="34"/>
    <col min="4609" max="4609" width="60.7109375" style="34" customWidth="1"/>
    <col min="4610" max="4614" width="15.7109375" style="34" customWidth="1"/>
    <col min="4615" max="4615" width="30.7109375" style="34" customWidth="1"/>
    <col min="4616" max="4864" width="9.140625" style="34"/>
    <col min="4865" max="4865" width="60.7109375" style="34" customWidth="1"/>
    <col min="4866" max="4870" width="15.7109375" style="34" customWidth="1"/>
    <col min="4871" max="4871" width="30.7109375" style="34" customWidth="1"/>
    <col min="4872" max="5120" width="9.140625" style="34"/>
    <col min="5121" max="5121" width="60.7109375" style="34" customWidth="1"/>
    <col min="5122" max="5126" width="15.7109375" style="34" customWidth="1"/>
    <col min="5127" max="5127" width="30.7109375" style="34" customWidth="1"/>
    <col min="5128" max="5376" width="9.140625" style="34"/>
    <col min="5377" max="5377" width="60.7109375" style="34" customWidth="1"/>
    <col min="5378" max="5382" width="15.7109375" style="34" customWidth="1"/>
    <col min="5383" max="5383" width="30.7109375" style="34" customWidth="1"/>
    <col min="5384" max="5632" width="9.140625" style="34"/>
    <col min="5633" max="5633" width="60.7109375" style="34" customWidth="1"/>
    <col min="5634" max="5638" width="15.7109375" style="34" customWidth="1"/>
    <col min="5639" max="5639" width="30.7109375" style="34" customWidth="1"/>
    <col min="5640" max="5888" width="9.140625" style="34"/>
    <col min="5889" max="5889" width="60.7109375" style="34" customWidth="1"/>
    <col min="5890" max="5894" width="15.7109375" style="34" customWidth="1"/>
    <col min="5895" max="5895" width="30.7109375" style="34" customWidth="1"/>
    <col min="5896" max="6144" width="9.140625" style="34"/>
    <col min="6145" max="6145" width="60.7109375" style="34" customWidth="1"/>
    <col min="6146" max="6150" width="15.7109375" style="34" customWidth="1"/>
    <col min="6151" max="6151" width="30.7109375" style="34" customWidth="1"/>
    <col min="6152" max="6400" width="9.140625" style="34"/>
    <col min="6401" max="6401" width="60.7109375" style="34" customWidth="1"/>
    <col min="6402" max="6406" width="15.7109375" style="34" customWidth="1"/>
    <col min="6407" max="6407" width="30.7109375" style="34" customWidth="1"/>
    <col min="6408" max="6656" width="9.140625" style="34"/>
    <col min="6657" max="6657" width="60.7109375" style="34" customWidth="1"/>
    <col min="6658" max="6662" width="15.7109375" style="34" customWidth="1"/>
    <col min="6663" max="6663" width="30.7109375" style="34" customWidth="1"/>
    <col min="6664" max="6912" width="9.140625" style="34"/>
    <col min="6913" max="6913" width="60.7109375" style="34" customWidth="1"/>
    <col min="6914" max="6918" width="15.7109375" style="34" customWidth="1"/>
    <col min="6919" max="6919" width="30.7109375" style="34" customWidth="1"/>
    <col min="6920" max="7168" width="9.140625" style="34"/>
    <col min="7169" max="7169" width="60.7109375" style="34" customWidth="1"/>
    <col min="7170" max="7174" width="15.7109375" style="34" customWidth="1"/>
    <col min="7175" max="7175" width="30.7109375" style="34" customWidth="1"/>
    <col min="7176" max="7424" width="9.140625" style="34"/>
    <col min="7425" max="7425" width="60.7109375" style="34" customWidth="1"/>
    <col min="7426" max="7430" width="15.7109375" style="34" customWidth="1"/>
    <col min="7431" max="7431" width="30.7109375" style="34" customWidth="1"/>
    <col min="7432" max="7680" width="9.140625" style="34"/>
    <col min="7681" max="7681" width="60.7109375" style="34" customWidth="1"/>
    <col min="7682" max="7686" width="15.7109375" style="34" customWidth="1"/>
    <col min="7687" max="7687" width="30.7109375" style="34" customWidth="1"/>
    <col min="7688" max="7936" width="9.140625" style="34"/>
    <col min="7937" max="7937" width="60.7109375" style="34" customWidth="1"/>
    <col min="7938" max="7942" width="15.7109375" style="34" customWidth="1"/>
    <col min="7943" max="7943" width="30.7109375" style="34" customWidth="1"/>
    <col min="7944" max="8192" width="9.140625" style="34"/>
    <col min="8193" max="8193" width="60.7109375" style="34" customWidth="1"/>
    <col min="8194" max="8198" width="15.7109375" style="34" customWidth="1"/>
    <col min="8199" max="8199" width="30.7109375" style="34" customWidth="1"/>
    <col min="8200" max="8448" width="9.140625" style="34"/>
    <col min="8449" max="8449" width="60.7109375" style="34" customWidth="1"/>
    <col min="8450" max="8454" width="15.7109375" style="34" customWidth="1"/>
    <col min="8455" max="8455" width="30.7109375" style="34" customWidth="1"/>
    <col min="8456" max="8704" width="9.140625" style="34"/>
    <col min="8705" max="8705" width="60.7109375" style="34" customWidth="1"/>
    <col min="8706" max="8710" width="15.7109375" style="34" customWidth="1"/>
    <col min="8711" max="8711" width="30.7109375" style="34" customWidth="1"/>
    <col min="8712" max="8960" width="9.140625" style="34"/>
    <col min="8961" max="8961" width="60.7109375" style="34" customWidth="1"/>
    <col min="8962" max="8966" width="15.7109375" style="34" customWidth="1"/>
    <col min="8967" max="8967" width="30.7109375" style="34" customWidth="1"/>
    <col min="8968" max="9216" width="9.140625" style="34"/>
    <col min="9217" max="9217" width="60.7109375" style="34" customWidth="1"/>
    <col min="9218" max="9222" width="15.7109375" style="34" customWidth="1"/>
    <col min="9223" max="9223" width="30.7109375" style="34" customWidth="1"/>
    <col min="9224" max="9472" width="9.140625" style="34"/>
    <col min="9473" max="9473" width="60.7109375" style="34" customWidth="1"/>
    <col min="9474" max="9478" width="15.7109375" style="34" customWidth="1"/>
    <col min="9479" max="9479" width="30.7109375" style="34" customWidth="1"/>
    <col min="9480" max="9728" width="9.140625" style="34"/>
    <col min="9729" max="9729" width="60.7109375" style="34" customWidth="1"/>
    <col min="9730" max="9734" width="15.7109375" style="34" customWidth="1"/>
    <col min="9735" max="9735" width="30.7109375" style="34" customWidth="1"/>
    <col min="9736" max="9984" width="9.140625" style="34"/>
    <col min="9985" max="9985" width="60.7109375" style="34" customWidth="1"/>
    <col min="9986" max="9990" width="15.7109375" style="34" customWidth="1"/>
    <col min="9991" max="9991" width="30.7109375" style="34" customWidth="1"/>
    <col min="9992" max="10240" width="9.140625" style="34"/>
    <col min="10241" max="10241" width="60.7109375" style="34" customWidth="1"/>
    <col min="10242" max="10246" width="15.7109375" style="34" customWidth="1"/>
    <col min="10247" max="10247" width="30.7109375" style="34" customWidth="1"/>
    <col min="10248" max="10496" width="9.140625" style="34"/>
    <col min="10497" max="10497" width="60.7109375" style="34" customWidth="1"/>
    <col min="10498" max="10502" width="15.7109375" style="34" customWidth="1"/>
    <col min="10503" max="10503" width="30.7109375" style="34" customWidth="1"/>
    <col min="10504" max="10752" width="9.140625" style="34"/>
    <col min="10753" max="10753" width="60.7109375" style="34" customWidth="1"/>
    <col min="10754" max="10758" width="15.7109375" style="34" customWidth="1"/>
    <col min="10759" max="10759" width="30.7109375" style="34" customWidth="1"/>
    <col min="10760" max="11008" width="9.140625" style="34"/>
    <col min="11009" max="11009" width="60.7109375" style="34" customWidth="1"/>
    <col min="11010" max="11014" width="15.7109375" style="34" customWidth="1"/>
    <col min="11015" max="11015" width="30.7109375" style="34" customWidth="1"/>
    <col min="11016" max="11264" width="9.140625" style="34"/>
    <col min="11265" max="11265" width="60.7109375" style="34" customWidth="1"/>
    <col min="11266" max="11270" width="15.7109375" style="34" customWidth="1"/>
    <col min="11271" max="11271" width="30.7109375" style="34" customWidth="1"/>
    <col min="11272" max="11520" width="9.140625" style="34"/>
    <col min="11521" max="11521" width="60.7109375" style="34" customWidth="1"/>
    <col min="11522" max="11526" width="15.7109375" style="34" customWidth="1"/>
    <col min="11527" max="11527" width="30.7109375" style="34" customWidth="1"/>
    <col min="11528" max="11776" width="9.140625" style="34"/>
    <col min="11777" max="11777" width="60.7109375" style="34" customWidth="1"/>
    <col min="11778" max="11782" width="15.7109375" style="34" customWidth="1"/>
    <col min="11783" max="11783" width="30.7109375" style="34" customWidth="1"/>
    <col min="11784" max="12032" width="9.140625" style="34"/>
    <col min="12033" max="12033" width="60.7109375" style="34" customWidth="1"/>
    <col min="12034" max="12038" width="15.7109375" style="34" customWidth="1"/>
    <col min="12039" max="12039" width="30.7109375" style="34" customWidth="1"/>
    <col min="12040" max="12288" width="9.140625" style="34"/>
    <col min="12289" max="12289" width="60.7109375" style="34" customWidth="1"/>
    <col min="12290" max="12294" width="15.7109375" style="34" customWidth="1"/>
    <col min="12295" max="12295" width="30.7109375" style="34" customWidth="1"/>
    <col min="12296" max="12544" width="9.140625" style="34"/>
    <col min="12545" max="12545" width="60.7109375" style="34" customWidth="1"/>
    <col min="12546" max="12550" width="15.7109375" style="34" customWidth="1"/>
    <col min="12551" max="12551" width="30.7109375" style="34" customWidth="1"/>
    <col min="12552" max="12800" width="9.140625" style="34"/>
    <col min="12801" max="12801" width="60.7109375" style="34" customWidth="1"/>
    <col min="12802" max="12806" width="15.7109375" style="34" customWidth="1"/>
    <col min="12807" max="12807" width="30.7109375" style="34" customWidth="1"/>
    <col min="12808" max="13056" width="9.140625" style="34"/>
    <col min="13057" max="13057" width="60.7109375" style="34" customWidth="1"/>
    <col min="13058" max="13062" width="15.7109375" style="34" customWidth="1"/>
    <col min="13063" max="13063" width="30.7109375" style="34" customWidth="1"/>
    <col min="13064" max="13312" width="9.140625" style="34"/>
    <col min="13313" max="13313" width="60.7109375" style="34" customWidth="1"/>
    <col min="13314" max="13318" width="15.7109375" style="34" customWidth="1"/>
    <col min="13319" max="13319" width="30.7109375" style="34" customWidth="1"/>
    <col min="13320" max="13568" width="9.140625" style="34"/>
    <col min="13569" max="13569" width="60.7109375" style="34" customWidth="1"/>
    <col min="13570" max="13574" width="15.7109375" style="34" customWidth="1"/>
    <col min="13575" max="13575" width="30.7109375" style="34" customWidth="1"/>
    <col min="13576" max="13824" width="9.140625" style="34"/>
    <col min="13825" max="13825" width="60.7109375" style="34" customWidth="1"/>
    <col min="13826" max="13830" width="15.7109375" style="34" customWidth="1"/>
    <col min="13831" max="13831" width="30.7109375" style="34" customWidth="1"/>
    <col min="13832" max="14080" width="9.140625" style="34"/>
    <col min="14081" max="14081" width="60.7109375" style="34" customWidth="1"/>
    <col min="14082" max="14086" width="15.7109375" style="34" customWidth="1"/>
    <col min="14087" max="14087" width="30.7109375" style="34" customWidth="1"/>
    <col min="14088" max="14336" width="9.140625" style="34"/>
    <col min="14337" max="14337" width="60.7109375" style="34" customWidth="1"/>
    <col min="14338" max="14342" width="15.7109375" style="34" customWidth="1"/>
    <col min="14343" max="14343" width="30.7109375" style="34" customWidth="1"/>
    <col min="14344" max="14592" width="9.140625" style="34"/>
    <col min="14593" max="14593" width="60.7109375" style="34" customWidth="1"/>
    <col min="14594" max="14598" width="15.7109375" style="34" customWidth="1"/>
    <col min="14599" max="14599" width="30.7109375" style="34" customWidth="1"/>
    <col min="14600" max="14848" width="9.140625" style="34"/>
    <col min="14849" max="14849" width="60.7109375" style="34" customWidth="1"/>
    <col min="14850" max="14854" width="15.7109375" style="34" customWidth="1"/>
    <col min="14855" max="14855" width="30.7109375" style="34" customWidth="1"/>
    <col min="14856" max="15104" width="9.140625" style="34"/>
    <col min="15105" max="15105" width="60.7109375" style="34" customWidth="1"/>
    <col min="15106" max="15110" width="15.7109375" style="34" customWidth="1"/>
    <col min="15111" max="15111" width="30.7109375" style="34" customWidth="1"/>
    <col min="15112" max="15360" width="9.140625" style="34"/>
    <col min="15361" max="15361" width="60.7109375" style="34" customWidth="1"/>
    <col min="15362" max="15366" width="15.7109375" style="34" customWidth="1"/>
    <col min="15367" max="15367" width="30.7109375" style="34" customWidth="1"/>
    <col min="15368" max="15616" width="9.140625" style="34"/>
    <col min="15617" max="15617" width="60.7109375" style="34" customWidth="1"/>
    <col min="15618" max="15622" width="15.7109375" style="34" customWidth="1"/>
    <col min="15623" max="15623" width="30.7109375" style="34" customWidth="1"/>
    <col min="15624" max="15872" width="9.140625" style="34"/>
    <col min="15873" max="15873" width="60.7109375" style="34" customWidth="1"/>
    <col min="15874" max="15878" width="15.7109375" style="34" customWidth="1"/>
    <col min="15879" max="15879" width="30.7109375" style="34" customWidth="1"/>
    <col min="15880" max="16128" width="9.140625" style="34"/>
    <col min="16129" max="16129" width="60.7109375" style="34" customWidth="1"/>
    <col min="16130" max="16134" width="15.7109375" style="34" customWidth="1"/>
    <col min="16135" max="16135" width="30.7109375" style="34" customWidth="1"/>
    <col min="16136" max="16384" width="9.140625" style="34"/>
  </cols>
  <sheetData>
    <row r="1" spans="1:9" ht="39.950000000000003" customHeight="1">
      <c r="A1" s="116" t="s">
        <v>274</v>
      </c>
      <c r="B1" s="117"/>
      <c r="C1" s="117"/>
      <c r="D1" s="117"/>
      <c r="E1" s="117"/>
      <c r="F1" s="117"/>
      <c r="G1" s="117"/>
    </row>
    <row r="2" spans="1:9" ht="15" customHeight="1">
      <c r="A2" s="118"/>
      <c r="B2" s="118"/>
      <c r="C2" s="118"/>
      <c r="D2" s="118"/>
      <c r="E2" s="118"/>
      <c r="F2" s="118"/>
      <c r="G2" s="118"/>
    </row>
    <row r="3" spans="1:9" ht="13.9" customHeight="1" thickBot="1">
      <c r="A3" s="113" t="s">
        <v>156</v>
      </c>
      <c r="B3" s="113"/>
      <c r="C3" s="113"/>
      <c r="D3" s="113"/>
      <c r="E3" s="113"/>
      <c r="F3" s="113"/>
      <c r="G3" s="113"/>
    </row>
    <row r="4" spans="1:9" ht="67.5" customHeight="1" thickBot="1">
      <c r="A4" s="36" t="s">
        <v>157</v>
      </c>
      <c r="B4" s="37" t="s">
        <v>39</v>
      </c>
      <c r="C4" s="37" t="s">
        <v>116</v>
      </c>
      <c r="D4" s="38" t="s">
        <v>90</v>
      </c>
      <c r="E4" s="36" t="s">
        <v>159</v>
      </c>
      <c r="F4" s="36" t="s">
        <v>160</v>
      </c>
      <c r="G4" s="36" t="s">
        <v>161</v>
      </c>
    </row>
    <row r="5" spans="1:9" ht="15" customHeight="1" thickBot="1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</row>
    <row r="6" spans="1:9">
      <c r="A6" s="40" t="s">
        <v>48</v>
      </c>
      <c r="B6" s="98">
        <v>1023554905.0700001</v>
      </c>
      <c r="C6" s="98">
        <v>1043570380.55</v>
      </c>
      <c r="D6" s="98">
        <v>1037464724.02</v>
      </c>
      <c r="E6" s="95">
        <v>99.414926233649709</v>
      </c>
      <c r="F6" s="58">
        <f>D6/B6*100-100</f>
        <v>1.3589714514678377</v>
      </c>
      <c r="G6" s="47" t="s">
        <v>98</v>
      </c>
      <c r="H6" s="59"/>
    </row>
    <row r="7" spans="1:9">
      <c r="A7" s="60" t="s">
        <v>92</v>
      </c>
      <c r="B7" s="98">
        <f>SUM(B8:B23)</f>
        <v>1021079505.0700001</v>
      </c>
      <c r="C7" s="98">
        <f>SUM(C8:C22)</f>
        <v>1042727688.54</v>
      </c>
      <c r="D7" s="98">
        <f>SUM(D8:D22)</f>
        <v>1036631632.01</v>
      </c>
      <c r="E7" s="95">
        <f>D7/C7*100</f>
        <v>99.415374061991628</v>
      </c>
      <c r="F7" s="61">
        <f t="shared" ref="F7:F24" si="0">D7/B7*100-100</f>
        <v>1.5231063656432582</v>
      </c>
      <c r="G7" s="47" t="s">
        <v>98</v>
      </c>
      <c r="H7" s="59"/>
    </row>
    <row r="8" spans="1:9" ht="22.5">
      <c r="A8" s="62" t="s">
        <v>173</v>
      </c>
      <c r="B8" s="94">
        <v>8035252.9000000004</v>
      </c>
      <c r="C8" s="94">
        <v>5455996.9400000004</v>
      </c>
      <c r="D8" s="94">
        <v>5455995.2400000002</v>
      </c>
      <c r="E8" s="97">
        <v>99.999968841624749</v>
      </c>
      <c r="F8" s="61">
        <f t="shared" si="0"/>
        <v>-32.099271698094284</v>
      </c>
      <c r="G8" s="57" t="s">
        <v>171</v>
      </c>
      <c r="H8" s="59"/>
    </row>
    <row r="9" spans="1:9" ht="22.5">
      <c r="A9" s="62" t="s">
        <v>174</v>
      </c>
      <c r="B9" s="94">
        <v>3660268.5</v>
      </c>
      <c r="C9" s="94">
        <v>3660268.5</v>
      </c>
      <c r="D9" s="94">
        <v>3660268.5</v>
      </c>
      <c r="E9" s="97">
        <v>100</v>
      </c>
      <c r="F9" s="61">
        <f t="shared" si="0"/>
        <v>0</v>
      </c>
      <c r="G9" s="57"/>
    </row>
    <row r="10" spans="1:9" ht="33.75">
      <c r="A10" s="62" t="s">
        <v>175</v>
      </c>
      <c r="B10" s="94">
        <v>41043560</v>
      </c>
      <c r="C10" s="94">
        <v>38989299.520000003</v>
      </c>
      <c r="D10" s="94">
        <v>38539170.990000002</v>
      </c>
      <c r="E10" s="97">
        <v>98.845507522470101</v>
      </c>
      <c r="F10" s="61">
        <f t="shared" si="0"/>
        <v>-6.1017831055590648</v>
      </c>
      <c r="G10" s="57" t="s">
        <v>130</v>
      </c>
      <c r="H10" s="59"/>
      <c r="I10" s="59"/>
    </row>
    <row r="11" spans="1:9" ht="123.75">
      <c r="A11" s="62" t="s">
        <v>176</v>
      </c>
      <c r="B11" s="94">
        <v>9190363</v>
      </c>
      <c r="C11" s="94">
        <v>20207754.699999999</v>
      </c>
      <c r="D11" s="94">
        <v>20207754.699999999</v>
      </c>
      <c r="E11" s="97">
        <v>100</v>
      </c>
      <c r="F11" s="61">
        <f t="shared" si="0"/>
        <v>119.87983173243535</v>
      </c>
      <c r="G11" s="57" t="s">
        <v>268</v>
      </c>
    </row>
    <row r="12" spans="1:9" ht="78.75">
      <c r="A12" s="62" t="s">
        <v>177</v>
      </c>
      <c r="B12" s="94">
        <v>400000</v>
      </c>
      <c r="C12" s="94">
        <v>8667422.4600000009</v>
      </c>
      <c r="D12" s="94">
        <v>8635742.4700000007</v>
      </c>
      <c r="E12" s="97">
        <v>99.634493528540887</v>
      </c>
      <c r="F12" s="61">
        <f t="shared" si="0"/>
        <v>2058.9356175000003</v>
      </c>
      <c r="G12" s="57" t="s">
        <v>168</v>
      </c>
    </row>
    <row r="13" spans="1:9" ht="33.75">
      <c r="A13" s="62" t="s">
        <v>135</v>
      </c>
      <c r="B13" s="94">
        <v>700000</v>
      </c>
      <c r="C13" s="94">
        <v>25940</v>
      </c>
      <c r="D13" s="94">
        <v>25940</v>
      </c>
      <c r="E13" s="97">
        <v>100</v>
      </c>
      <c r="F13" s="61">
        <f t="shared" si="0"/>
        <v>-96.294285714285721</v>
      </c>
      <c r="G13" s="57" t="s">
        <v>172</v>
      </c>
    </row>
    <row r="14" spans="1:9" ht="45">
      <c r="A14" s="62" t="s">
        <v>178</v>
      </c>
      <c r="B14" s="94">
        <v>56522635.600000001</v>
      </c>
      <c r="C14" s="94">
        <v>66900350.759999998</v>
      </c>
      <c r="D14" s="94">
        <v>66228144.479999997</v>
      </c>
      <c r="E14" s="97">
        <v>98.995212622409866</v>
      </c>
      <c r="F14" s="61">
        <f t="shared" si="0"/>
        <v>17.171012598711854</v>
      </c>
      <c r="G14" s="57" t="s">
        <v>187</v>
      </c>
    </row>
    <row r="15" spans="1:9" ht="33.75">
      <c r="A15" s="62" t="s">
        <v>179</v>
      </c>
      <c r="B15" s="94">
        <v>82301661.359999999</v>
      </c>
      <c r="C15" s="94">
        <v>85821493.319999993</v>
      </c>
      <c r="D15" s="94">
        <v>85799995.439999998</v>
      </c>
      <c r="E15" s="97">
        <v>99.974950470833875</v>
      </c>
      <c r="F15" s="61">
        <f t="shared" si="0"/>
        <v>4.2506238904434213</v>
      </c>
      <c r="G15" s="57" t="s">
        <v>275</v>
      </c>
    </row>
    <row r="16" spans="1:9" ht="22.5">
      <c r="A16" s="62" t="s">
        <v>180</v>
      </c>
      <c r="B16" s="94">
        <v>73686580.920000002</v>
      </c>
      <c r="C16" s="94">
        <v>65041204.189999998</v>
      </c>
      <c r="D16" s="94">
        <v>63546651.289999999</v>
      </c>
      <c r="E16" s="97">
        <v>97.702144481159863</v>
      </c>
      <c r="F16" s="61">
        <f t="shared" si="0"/>
        <v>-13.760890386553172</v>
      </c>
      <c r="G16" s="57" t="s">
        <v>272</v>
      </c>
    </row>
    <row r="17" spans="1:7" ht="33.75">
      <c r="A17" s="62" t="s">
        <v>181</v>
      </c>
      <c r="B17" s="94">
        <v>11369872</v>
      </c>
      <c r="C17" s="94">
        <v>8174744.2000000002</v>
      </c>
      <c r="D17" s="94">
        <v>8174744.2000000002</v>
      </c>
      <c r="E17" s="97">
        <v>100</v>
      </c>
      <c r="F17" s="61">
        <f t="shared" si="0"/>
        <v>-28.101704223231366</v>
      </c>
      <c r="G17" s="57" t="s">
        <v>171</v>
      </c>
    </row>
    <row r="18" spans="1:7" ht="22.5">
      <c r="A18" s="62" t="s">
        <v>182</v>
      </c>
      <c r="B18" s="94">
        <v>568813901.95000005</v>
      </c>
      <c r="C18" s="94">
        <v>561443630.85000002</v>
      </c>
      <c r="D18" s="94">
        <v>559419820.66999996</v>
      </c>
      <c r="E18" s="97">
        <v>99.639534573232908</v>
      </c>
      <c r="F18" s="61">
        <f t="shared" si="0"/>
        <v>-1.6515210419076283</v>
      </c>
      <c r="G18" s="57" t="s">
        <v>171</v>
      </c>
    </row>
    <row r="19" spans="1:7" ht="22.5">
      <c r="A19" s="62" t="s">
        <v>183</v>
      </c>
      <c r="B19" s="94">
        <v>86839785.590000004</v>
      </c>
      <c r="C19" s="94">
        <v>91940528.569999993</v>
      </c>
      <c r="D19" s="94">
        <v>90851673.569999993</v>
      </c>
      <c r="E19" s="97">
        <v>98.81569638881183</v>
      </c>
      <c r="F19" s="61">
        <f t="shared" si="0"/>
        <v>4.6198731983764389</v>
      </c>
      <c r="G19" s="57" t="s">
        <v>171</v>
      </c>
    </row>
    <row r="20" spans="1:7" ht="157.5">
      <c r="A20" s="62" t="s">
        <v>184</v>
      </c>
      <c r="B20" s="94">
        <v>73655223.25</v>
      </c>
      <c r="C20" s="94">
        <v>82159484.650000006</v>
      </c>
      <c r="D20" s="94">
        <v>81864160.579999998</v>
      </c>
      <c r="E20" s="97">
        <v>99.640547806186845</v>
      </c>
      <c r="F20" s="61">
        <f t="shared" si="0"/>
        <v>11.145085124699563</v>
      </c>
      <c r="G20" s="57" t="s">
        <v>188</v>
      </c>
    </row>
    <row r="21" spans="1:7" ht="33.75">
      <c r="A21" s="62" t="s">
        <v>186</v>
      </c>
      <c r="B21" s="63"/>
      <c r="C21" s="94">
        <v>30000</v>
      </c>
      <c r="D21" s="94">
        <v>30000</v>
      </c>
      <c r="E21" s="97">
        <v>100</v>
      </c>
      <c r="F21" s="61" t="e">
        <f t="shared" si="0"/>
        <v>#DIV/0!</v>
      </c>
      <c r="G21" s="57" t="s">
        <v>275</v>
      </c>
    </row>
    <row r="22" spans="1:7" ht="22.5">
      <c r="A22" s="62" t="s">
        <v>185</v>
      </c>
      <c r="B22" s="94">
        <v>4360400</v>
      </c>
      <c r="C22" s="94">
        <v>4209569.88</v>
      </c>
      <c r="D22" s="94">
        <v>4191569.88</v>
      </c>
      <c r="E22" s="97">
        <v>99.572402869815292</v>
      </c>
      <c r="F22" s="61">
        <f t="shared" si="0"/>
        <v>-3.8718952389689036</v>
      </c>
      <c r="G22" s="57"/>
    </row>
    <row r="23" spans="1:7" ht="33.75">
      <c r="A23" s="62" t="s">
        <v>144</v>
      </c>
      <c r="B23" s="94">
        <v>500000</v>
      </c>
      <c r="C23" s="63"/>
      <c r="D23" s="63"/>
      <c r="E23" s="64"/>
      <c r="F23" s="61">
        <f t="shared" si="0"/>
        <v>-100</v>
      </c>
      <c r="G23" s="57" t="s">
        <v>272</v>
      </c>
    </row>
    <row r="24" spans="1:7">
      <c r="A24" s="60" t="s">
        <v>121</v>
      </c>
      <c r="B24" s="98">
        <v>2475400</v>
      </c>
      <c r="C24" s="98">
        <v>842692.01</v>
      </c>
      <c r="D24" s="98">
        <v>833092.01</v>
      </c>
      <c r="E24" s="95">
        <v>98.860793755478952</v>
      </c>
      <c r="F24" s="61">
        <f t="shared" si="0"/>
        <v>-66.345155934394441</v>
      </c>
      <c r="G24" s="66"/>
    </row>
    <row r="25" spans="1:7" ht="14.25" customHeight="1">
      <c r="A25" s="52"/>
      <c r="B25" s="52"/>
    </row>
    <row r="26" spans="1:7" ht="15" customHeight="1">
      <c r="A26" s="52" t="s">
        <v>91</v>
      </c>
      <c r="B26" s="65"/>
    </row>
    <row r="27" spans="1:7">
      <c r="A27" s="54" t="s">
        <v>46</v>
      </c>
    </row>
  </sheetData>
  <mergeCells count="3">
    <mergeCell ref="A1:G1"/>
    <mergeCell ref="A2:G2"/>
    <mergeCell ref="A3:G3"/>
  </mergeCells>
  <printOptions horizontalCentered="1"/>
  <pageMargins left="0.39374999999999999" right="0.39374999999999999" top="0.74791666666666701" bottom="0.74791666666666701" header="0.51180555555555496" footer="0.51180555555555496"/>
  <pageSetup paperSize="9" scale="7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 РзПр 2023 г.</vt:lpstr>
      <vt:lpstr>Доходы 2025 г.</vt:lpstr>
      <vt:lpstr>Расходы РзПр 2025 г</vt:lpstr>
      <vt:lpstr>Расходы МП 2025 г.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root</cp:lastModifiedBy>
  <cp:lastPrinted>2026-03-23T09:33:26Z</cp:lastPrinted>
  <dcterms:created xsi:type="dcterms:W3CDTF">2018-05-10T08:17:04Z</dcterms:created>
  <dcterms:modified xsi:type="dcterms:W3CDTF">2026-03-23T10:08:10Z</dcterms:modified>
</cp:coreProperties>
</file>